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4\POSTFISCALIZACION\ANEXOS\"/>
    </mc:Choice>
  </mc:AlternateContent>
  <xr:revisionPtr revIDLastSave="0" documentId="13_ncr:1_{C329850F-1E8A-41E4-946C-222BCAFC5545}"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89" i="1" l="1"/>
  <c r="I88" i="1"/>
  <c r="I87" i="1"/>
  <c r="I86" i="1"/>
  <c r="I85" i="1"/>
  <c r="I84" i="1"/>
  <c r="I83" i="1"/>
  <c r="I94" i="1"/>
  <c r="I93" i="1"/>
  <c r="I92" i="1"/>
  <c r="I91" i="1"/>
  <c r="I90" i="1"/>
  <c r="I97" i="1"/>
  <c r="I96" i="1"/>
  <c r="I95" i="1"/>
  <c r="I82" i="1"/>
  <c r="I81" i="1"/>
  <c r="I80" i="1"/>
  <c r="I79" i="1"/>
  <c r="I78" i="1"/>
  <c r="I77" i="1"/>
  <c r="I76" i="1"/>
  <c r="I75" i="1"/>
  <c r="I74" i="1"/>
  <c r="I73" i="1"/>
  <c r="I58" i="1"/>
  <c r="I57" i="1"/>
  <c r="I56" i="1"/>
  <c r="I55" i="1"/>
  <c r="I54" i="1"/>
  <c r="I53" i="1"/>
  <c r="I52" i="1"/>
  <c r="I51" i="1"/>
  <c r="I50" i="1"/>
  <c r="I49" i="1"/>
  <c r="I47" i="1"/>
  <c r="I40" i="1"/>
  <c r="I39" i="1"/>
  <c r="I38" i="1"/>
  <c r="I37" i="1"/>
  <c r="I29" i="1"/>
  <c r="I65" i="1"/>
  <c r="I64" i="1"/>
  <c r="I69" i="1"/>
  <c r="I68" i="1"/>
  <c r="I67" i="1"/>
  <c r="I66" i="1"/>
  <c r="I63" i="1"/>
  <c r="I62" i="1"/>
  <c r="I61" i="1"/>
  <c r="I60" i="1"/>
  <c r="I72" i="1"/>
  <c r="I71" i="1"/>
  <c r="I70" i="1"/>
  <c r="I48" i="1"/>
  <c r="I44" i="1"/>
  <c r="I43" i="1"/>
  <c r="I46" i="1"/>
  <c r="I45" i="1"/>
  <c r="I32" i="1"/>
  <c r="I25" i="1"/>
  <c r="I41" i="1"/>
  <c r="I59" i="1"/>
  <c r="I42" i="1"/>
  <c r="I31" i="1"/>
  <c r="I30" i="1"/>
  <c r="I27" i="1"/>
  <c r="I26" i="1"/>
  <c r="I28" i="1"/>
  <c r="I35" i="1"/>
  <c r="I22" i="1" l="1"/>
  <c r="I23" i="1" l="1"/>
  <c r="I34" i="1" l="1"/>
  <c r="I98" i="1"/>
  <c r="I102" i="1" s="1"/>
</calcChain>
</file>

<file path=xl/sharedStrings.xml><?xml version="1.0" encoding="utf-8"?>
<sst xmlns="http://schemas.openxmlformats.org/spreadsheetml/2006/main" count="146" uniqueCount="136">
  <si>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</si>
  <si>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</si>
  <si>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</si>
  <si>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</si>
  <si>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</si>
  <si>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</si>
  <si>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</si>
  <si>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</si>
  <si>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</si>
  <si>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</si>
  <si>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</si>
  <si>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</si>
  <si>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</si>
  <si>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</si>
  <si>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</si>
  <si>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</si>
  <si>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</si>
  <si>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</si>
  <si>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</si>
  <si>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Anestesia y Reanimación (U.35)</t>
  </si>
  <si>
    <t>INTERVENCIONES QUIRÚRGICAS</t>
  </si>
  <si>
    <t>Consultas preoperatorio</t>
  </si>
  <si>
    <t>Grupo I</t>
  </si>
  <si>
    <t>Grupo II</t>
  </si>
  <si>
    <t>Grupo III</t>
  </si>
  <si>
    <t>Grupo IV</t>
  </si>
  <si>
    <t>Grupo V</t>
  </si>
  <si>
    <t>Grupo VI</t>
  </si>
  <si>
    <t>Grupo 0</t>
  </si>
  <si>
    <t>Grupo VII</t>
  </si>
  <si>
    <t>Cardiología (U.7)</t>
  </si>
  <si>
    <t>Pruebas de esfuerzo cardiaca</t>
  </si>
  <si>
    <t>Holter cardiaco</t>
  </si>
  <si>
    <t>Electrocardiograma</t>
  </si>
  <si>
    <t>Eco Doppler</t>
  </si>
  <si>
    <t>Aparato digestivo (U.9)</t>
  </si>
  <si>
    <t>LOTE 1 - CONTRATACIÓN DEL SERVICIO DE ASISTENCIA SANITARIA EN HOSPITALES DE CARTAGENA</t>
  </si>
  <si>
    <t>Alergología (U.6)</t>
  </si>
  <si>
    <t>Test Epicutáneo</t>
  </si>
  <si>
    <t>Test Cutáneo (Prick Test)</t>
  </si>
  <si>
    <t>Test Provocación Alto Riesgo</t>
  </si>
  <si>
    <t>Espirometría</t>
  </si>
  <si>
    <t>Pruebas DMD</t>
  </si>
  <si>
    <t>Pulsioximetría</t>
  </si>
  <si>
    <t>Ecografía transabdominal</t>
  </si>
  <si>
    <t>Ecografía endoanal</t>
  </si>
  <si>
    <t>Neumología (U.16)</t>
  </si>
  <si>
    <t>Pruebas funcional + PBD</t>
  </si>
  <si>
    <t>Estudio difusión DLCO</t>
  </si>
  <si>
    <t>Pruebas funcionales respiratorias</t>
  </si>
  <si>
    <t>Pruebas volúmenes pulmonares</t>
  </si>
  <si>
    <t>Transferencia CO</t>
  </si>
  <si>
    <t>Registro flujo respiratorio</t>
  </si>
  <si>
    <t>Neurofisiología (U.18)</t>
  </si>
  <si>
    <t>Electromiografía</t>
  </si>
  <si>
    <t>Electromiografía doble</t>
  </si>
  <si>
    <t>Potenciales</t>
  </si>
  <si>
    <t>Ginecología (U.26)</t>
  </si>
  <si>
    <t>Ecografía transvaginal</t>
  </si>
  <si>
    <t>Pruebas Doppler</t>
  </si>
  <si>
    <t>Eco Doppler Arterial - Venoso - Vascular</t>
  </si>
  <si>
    <t>Derechos Arco Vascular</t>
  </si>
  <si>
    <t>Cavografía</t>
  </si>
  <si>
    <t>Flevografía</t>
  </si>
  <si>
    <t>Angiología y cirugía vascular (U.39)</t>
  </si>
  <si>
    <t>Cirugía general y aparato digestivo (U.43)</t>
  </si>
  <si>
    <t>Gastroscopia</t>
  </si>
  <si>
    <t>Endodoncia</t>
  </si>
  <si>
    <t>Extracción</t>
  </si>
  <si>
    <t>Reconstrucción</t>
  </si>
  <si>
    <t>Profilaxis</t>
  </si>
  <si>
    <t>Puente</t>
  </si>
  <si>
    <t>Puente provisional</t>
  </si>
  <si>
    <t>Odontología/estomatología (U.44)</t>
  </si>
  <si>
    <t>Cirugía maxilofacial (U.45)</t>
  </si>
  <si>
    <t>Fistula y quiste conducto tirogloso</t>
  </si>
  <si>
    <t>Oftalmología (U.50)</t>
  </si>
  <si>
    <t>Angiografía</t>
  </si>
  <si>
    <t>OCT</t>
  </si>
  <si>
    <t>Audiometría</t>
  </si>
  <si>
    <t>Exploración Vestibular Básica</t>
  </si>
  <si>
    <t>Otomicrocopia</t>
  </si>
  <si>
    <t>Endoscopia ORL</t>
  </si>
  <si>
    <t>Urología (U.53)</t>
  </si>
  <si>
    <t>Ecografía Urológica</t>
  </si>
  <si>
    <t>Otorrinolaringología (U.52)</t>
  </si>
  <si>
    <t>Traumatología y cirugía ortopédica (U.55)</t>
  </si>
  <si>
    <t>Ecografía musculoesquelética</t>
  </si>
  <si>
    <t>Ecografía Articular</t>
  </si>
  <si>
    <t>Logopedia (U.61)</t>
  </si>
  <si>
    <t>Sesión de logopedia</t>
  </si>
  <si>
    <t xml:space="preserve">ANALÍTICA ORINA </t>
  </si>
  <si>
    <t xml:space="preserve">ACCIDENTE BIOLÓGICO (pinchazo accidental) </t>
  </si>
  <si>
    <t xml:space="preserve">ANALÍTICA PERFIL BÁSICO </t>
  </si>
  <si>
    <t xml:space="preserve"> ANALÍTICA PERFIL BIOQUÍMICA</t>
  </si>
  <si>
    <t xml:space="preserve">ANALÍTICA PERFIL COAGULACIÓN </t>
  </si>
  <si>
    <t xml:space="preserve">ANALÍTICA PERFIL NEFROUROLÓGICO </t>
  </si>
  <si>
    <t xml:space="preserve">ANALÍTICA PERFIL REUMÁTICO </t>
  </si>
  <si>
    <t xml:space="preserve">ANALÍTICA PERFIL LIPÍDICO </t>
  </si>
  <si>
    <t>ANALÍTICA PERFIL HEPÁTICO</t>
  </si>
  <si>
    <t>ANALÍTICA PERFIL TIROIDEO</t>
  </si>
  <si>
    <t>ANALÍTICA PERFIL FOSFOCÁLCICO</t>
  </si>
  <si>
    <t>ANALÍTICA PERFIL ESTUDIO HIERRO</t>
  </si>
  <si>
    <t>Análisis clínicos (U.73)</t>
  </si>
  <si>
    <t>Anatomía patológica (U.77)</t>
  </si>
  <si>
    <t xml:space="preserve">Biopsia </t>
  </si>
  <si>
    <t>Biopsia Múltiple</t>
  </si>
  <si>
    <t>Citopatología de líquidos</t>
  </si>
  <si>
    <t>LOTE 1. Contratación del servicio de asistencia sanitaria en Hospitales de Cartagena</t>
  </si>
  <si>
    <t>Actuación</t>
  </si>
  <si>
    <t>Tarifa</t>
  </si>
  <si>
    <t>ESPECIALIDADES</t>
  </si>
  <si>
    <t>U.7 CARDIOLOGÍA</t>
  </si>
  <si>
    <t>Cardioversión</t>
  </si>
  <si>
    <t>U.9 APARATO DIGESTIVO</t>
  </si>
  <si>
    <t>Endoscopia Digestiva</t>
  </si>
  <si>
    <t>U.16 NEUMOLOGÍA</t>
  </si>
  <si>
    <t>Pruebas Broncodilatación</t>
  </si>
  <si>
    <t>U.17 NEUROLOGÍA</t>
  </si>
  <si>
    <t>Electroencefalograma</t>
  </si>
  <si>
    <t>U.26 GINECOLOGÍA</t>
  </si>
  <si>
    <t>Mamografía</t>
  </si>
  <si>
    <t>U.49 NEUROCIRUGÍA</t>
  </si>
  <si>
    <t>Infiltración</t>
  </si>
  <si>
    <t>U.52 OTORRINOLARINGOLOGÍA</t>
  </si>
  <si>
    <t>Impedianciometría</t>
  </si>
  <si>
    <t>VHIT (Reflejo vestíbulo ocular)</t>
  </si>
  <si>
    <t>Fibrolariongoscopia</t>
  </si>
  <si>
    <t>U.57 REHABILITACIÓN</t>
  </si>
  <si>
    <t>Sesión de rehabilitación</t>
  </si>
  <si>
    <t>EPI</t>
  </si>
  <si>
    <t>Ondas de Choque</t>
  </si>
  <si>
    <t>U.87 MEDICINA NUCLEAR</t>
  </si>
  <si>
    <t>Gammagrafías</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</si>
  <si>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</si>
  <si>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150.082,62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</si>
</sst>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7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2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2"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8" xfId="1" applyNumberFormat="1" applyFont="1" applyBorder="1" applyAlignment="1">
      <alignment horizontal="center" vertical="center"/>
    </xf>
    <xf numFmtId="3" fontId="4" fillId="0" borderId="41"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45"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25" xfId="1" applyNumberFormat="1" applyFont="1" applyBorder="1" applyAlignment="1">
      <alignment horizontal="center" vertical="center"/>
    </xf>
    <xf numFmtId="3" fontId="4" fillId="0" borderId="29"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24" xfId="1" applyNumberFormat="1" applyFont="1" applyFill="1" applyBorder="1" applyAlignment="1" applyProtection="1">
      <alignment horizontal="center" vertical="center" wrapText="1"/>
    </xf>
    <xf numFmtId="166" fontId="4" fillId="5" borderId="44" xfId="1" applyNumberFormat="1" applyFont="1" applyFill="1" applyBorder="1" applyAlignment="1" applyProtection="1">
      <alignment horizontal="center" vertical="center" wrapText="1"/>
    </xf>
    <xf numFmtId="166" fontId="4" fillId="5" borderId="30" xfId="1" applyNumberFormat="1" applyFont="1" applyFill="1" applyBorder="1" applyAlignment="1" applyProtection="1">
      <alignment horizontal="center" vertical="center" wrapText="1"/>
    </xf>
    <xf numFmtId="166" fontId="4" fillId="5" borderId="40"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3" fontId="4" fillId="0" borderId="49" xfId="1" applyNumberFormat="1" applyFont="1" applyBorder="1" applyAlignment="1">
      <alignment horizontal="center" vertical="center"/>
    </xf>
    <xf numFmtId="3" fontId="4" fillId="0" borderId="63"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64" xfId="1" applyFont="1" applyFill="1" applyBorder="1" applyAlignment="1">
      <alignment horizontal="left" vertical="center" wrapText="1"/>
    </xf>
    <xf numFmtId="0" fontId="4" fillId="3" borderId="57" xfId="1" applyFont="1" applyFill="1" applyBorder="1" applyAlignment="1">
      <alignment horizontal="left" vertical="center" wrapText="1"/>
    </xf>
    <xf numFmtId="0" fontId="4" fillId="3" borderId="65" xfId="1"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59" xfId="1" applyFont="1" applyFill="1" applyBorder="1" applyAlignment="1">
      <alignment horizontal="left" vertical="center" wrapText="1"/>
    </xf>
    <xf numFmtId="0" fontId="4" fillId="3" borderId="43" xfId="1" applyFont="1" applyFill="1" applyBorder="1" applyAlignment="1">
      <alignment horizontal="left" vertical="center" wrapText="1"/>
    </xf>
    <xf numFmtId="0" fontId="4" fillId="3" borderId="8" xfId="1" applyFont="1" applyFill="1" applyBorder="1" applyAlignment="1">
      <alignment horizontal="center" vertical="center" wrapText="1"/>
    </xf>
    <xf numFmtId="0" fontId="4" fillId="3" borderId="43" xfId="1" applyFont="1" applyFill="1" applyBorder="1" applyAlignment="1">
      <alignment vertical="center" wrapText="1"/>
    </xf>
    <xf numFmtId="0" fontId="4" fillId="3" borderId="66" xfId="1" applyFont="1" applyFill="1" applyBorder="1" applyAlignment="1">
      <alignment horizontal="left" vertical="center" wrapText="1"/>
    </xf>
    <xf numFmtId="3" fontId="4" fillId="0" borderId="56" xfId="1" applyNumberFormat="1" applyFont="1" applyBorder="1" applyAlignment="1">
      <alignment horizontal="center" vertical="center"/>
    </xf>
    <xf numFmtId="166" fontId="4" fillId="5" borderId="55" xfId="1" applyNumberFormat="1" applyFont="1" applyFill="1" applyBorder="1" applyAlignment="1" applyProtection="1">
      <alignment horizontal="center" vertical="center" wrapText="1"/>
    </xf>
    <xf numFmtId="0" fontId="4" fillId="3" borderId="20" xfId="1" applyFont="1" applyFill="1" applyBorder="1" applyAlignment="1">
      <alignment vertical="center" wrapText="1"/>
    </xf>
    <xf numFmtId="3" fontId="4" fillId="0" borderId="67" xfId="1" applyNumberFormat="1" applyFont="1" applyBorder="1" applyAlignment="1">
      <alignment horizontal="center" vertical="center"/>
    </xf>
    <xf numFmtId="0" fontId="4" fillId="3" borderId="42" xfId="1" applyFont="1" applyFill="1" applyBorder="1" applyAlignment="1">
      <alignment horizontal="left" vertical="center" wrapText="1"/>
    </xf>
    <xf numFmtId="3" fontId="4" fillId="0" borderId="69" xfId="1" applyNumberFormat="1" applyFont="1" applyBorder="1" applyAlignment="1">
      <alignment horizontal="center" vertical="center"/>
    </xf>
    <xf numFmtId="166" fontId="4" fillId="5" borderId="70" xfId="1" applyNumberFormat="1" applyFont="1" applyFill="1" applyBorder="1" applyAlignment="1" applyProtection="1">
      <alignment horizontal="center" vertical="center" wrapText="1"/>
    </xf>
    <xf numFmtId="166" fontId="0" fillId="0" borderId="0" xfId="0" applyNumberFormat="1"/>
    <xf numFmtId="0" fontId="13" fillId="8" borderId="23" xfId="0" applyFont="1" applyFill="1" applyBorder="1" applyAlignment="1">
      <alignment horizontal="center" vertical="center"/>
    </xf>
    <xf numFmtId="166" fontId="0" fillId="0" borderId="7" xfId="0" applyNumberFormat="1" applyBorder="1" applyAlignment="1">
      <alignment vertical="center"/>
    </xf>
    <xf numFmtId="0" fontId="13" fillId="8" borderId="8" xfId="0" applyFont="1" applyFill="1" applyBorder="1" applyAlignment="1">
      <alignment horizontal="center" vertical="center"/>
    </xf>
    <xf numFmtId="0" fontId="0" fillId="2" borderId="9" xfId="0" applyFill="1" applyBorder="1" applyAlignment="1">
      <alignment vertical="center"/>
    </xf>
    <xf numFmtId="166" fontId="0" fillId="0" borderId="10" xfId="0" applyNumberFormat="1" applyBorder="1" applyAlignment="1">
      <alignment vertical="center"/>
    </xf>
    <xf numFmtId="0" fontId="13" fillId="8" borderId="6" xfId="0" applyFont="1" applyFill="1" applyBorder="1" applyAlignment="1">
      <alignment horizontal="center" vertical="center"/>
    </xf>
    <xf numFmtId="0" fontId="0" fillId="2" borderId="0" xfId="0" applyFill="1" applyAlignment="1">
      <alignment vertical="center"/>
    </xf>
    <xf numFmtId="0" fontId="13" fillId="8" borderId="21" xfId="0" applyFont="1" applyFill="1" applyBorder="1" applyAlignment="1">
      <alignment horizontal="center" vertical="center"/>
    </xf>
    <xf numFmtId="0" fontId="0" fillId="2" borderId="22" xfId="0" applyFill="1" applyBorder="1" applyAlignment="1">
      <alignment vertical="center"/>
    </xf>
    <xf numFmtId="166" fontId="0" fillId="0" borderId="23" xfId="0" applyNumberFormat="1" applyBorder="1" applyAlignment="1">
      <alignment vertical="center"/>
    </xf>
    <xf numFmtId="0" fontId="13" fillId="8" borderId="3" xfId="0" applyFont="1" applyFill="1" applyBorder="1" applyAlignment="1">
      <alignment horizontal="center" vertical="center"/>
    </xf>
    <xf numFmtId="0" fontId="0" fillId="2" borderId="4" xfId="0" applyFill="1" applyBorder="1" applyAlignment="1">
      <alignment vertical="center"/>
    </xf>
    <xf numFmtId="166" fontId="0" fillId="0" borderId="5"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4" fillId="3" borderId="3"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42" xfId="1" applyFont="1" applyFill="1" applyBorder="1" applyAlignment="1">
      <alignment horizontal="center" vertical="center" wrapText="1"/>
    </xf>
    <xf numFmtId="0" fontId="4" fillId="3" borderId="62" xfId="1" applyFont="1" applyFill="1" applyBorder="1" applyAlignment="1">
      <alignment horizontal="center" vertical="center" wrapText="1"/>
    </xf>
    <xf numFmtId="0" fontId="4" fillId="3" borderId="43" xfId="1" applyFont="1" applyFill="1" applyBorder="1" applyAlignment="1">
      <alignment horizontal="center" vertical="center" wrapText="1"/>
    </xf>
    <xf numFmtId="166" fontId="4" fillId="6" borderId="26" xfId="1" applyNumberFormat="1" applyFont="1" applyFill="1" applyBorder="1" applyAlignment="1" applyProtection="1">
      <alignment horizontal="center" vertical="center" wrapText="1"/>
      <protection locked="0"/>
    </xf>
    <xf numFmtId="166" fontId="2" fillId="0" borderId="41"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6" borderId="39" xfId="1" applyNumberFormat="1" applyFont="1" applyFill="1" applyBorder="1" applyAlignment="1" applyProtection="1">
      <alignment horizontal="center" vertical="center" wrapText="1"/>
      <protection locked="0"/>
    </xf>
    <xf numFmtId="166" fontId="2" fillId="0" borderId="38" xfId="1" applyNumberFormat="1" applyBorder="1" applyAlignment="1">
      <alignment horizontal="right" vertical="center" wrapText="1"/>
    </xf>
    <xf numFmtId="166" fontId="2" fillId="0" borderId="68" xfId="1" applyNumberFormat="1" applyBorder="1" applyAlignment="1">
      <alignment horizontal="right" vertical="center" wrapText="1"/>
    </xf>
    <xf numFmtId="166" fontId="4" fillId="6" borderId="27" xfId="1" applyNumberFormat="1" applyFont="1" applyFill="1" applyBorder="1" applyAlignment="1" applyProtection="1">
      <alignment horizontal="center" vertical="center" wrapText="1"/>
      <protection locked="0"/>
    </xf>
    <xf numFmtId="166" fontId="2" fillId="0" borderId="17" xfId="1" applyNumberFormat="1" applyBorder="1" applyAlignment="1">
      <alignment horizontal="right" vertical="center" wrapText="1"/>
    </xf>
    <xf numFmtId="166" fontId="2" fillId="0" borderId="35"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4" fillId="6" borderId="30" xfId="1" applyNumberFormat="1" applyFont="1" applyFill="1" applyBorder="1" applyAlignment="1" applyProtection="1">
      <alignment horizontal="center" vertical="center" wrapText="1"/>
      <protection locked="0"/>
    </xf>
    <xf numFmtId="166" fontId="4" fillId="6" borderId="29" xfId="1" applyNumberFormat="1" applyFont="1" applyFill="1" applyBorder="1" applyAlignment="1" applyProtection="1">
      <alignment horizontal="center" vertical="center" wrapText="1"/>
      <protection locked="0"/>
    </xf>
    <xf numFmtId="166" fontId="2" fillId="0" borderId="51" xfId="1" applyNumberFormat="1" applyBorder="1" applyAlignment="1">
      <alignment horizontal="right" vertical="center" wrapText="1"/>
    </xf>
    <xf numFmtId="166" fontId="2" fillId="0" borderId="52" xfId="1" applyNumberFormat="1" applyBorder="1" applyAlignment="1">
      <alignment horizontal="right" vertical="center" wrapText="1"/>
    </xf>
    <xf numFmtId="166" fontId="4" fillId="6" borderId="70" xfId="1" applyNumberFormat="1" applyFont="1" applyFill="1" applyBorder="1" applyAlignment="1" applyProtection="1">
      <alignment horizontal="center" vertical="center" wrapText="1"/>
      <protection locked="0"/>
    </xf>
    <xf numFmtId="166" fontId="4" fillId="6" borderId="69" xfId="1" applyNumberFormat="1" applyFont="1" applyFill="1" applyBorder="1" applyAlignment="1" applyProtection="1">
      <alignment horizontal="center" vertical="center" wrapText="1"/>
      <protection locked="0"/>
    </xf>
    <xf numFmtId="166" fontId="2" fillId="0" borderId="71" xfId="1" applyNumberFormat="1" applyBorder="1" applyAlignment="1">
      <alignment horizontal="right" vertical="center" wrapText="1"/>
    </xf>
    <xf numFmtId="166" fontId="2" fillId="0" borderId="72" xfId="1" applyNumberFormat="1" applyBorder="1" applyAlignment="1">
      <alignment horizontal="right" vertical="center" wrapText="1"/>
    </xf>
    <xf numFmtId="166" fontId="4" fillId="6" borderId="73" xfId="1" applyNumberFormat="1" applyFont="1" applyFill="1" applyBorder="1" applyAlignment="1" applyProtection="1">
      <alignment horizontal="center" vertical="center" wrapText="1"/>
      <protection locked="0"/>
    </xf>
    <xf numFmtId="166" fontId="2" fillId="0" borderId="53"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4" fillId="6" borderId="33" xfId="1" applyNumberFormat="1" applyFont="1" applyFill="1" applyBorder="1" applyAlignment="1" applyProtection="1">
      <alignment horizontal="center" vertical="center" wrapText="1"/>
      <protection locked="0"/>
    </xf>
    <xf numFmtId="166" fontId="4" fillId="6" borderId="63"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4" fillId="6" borderId="40" xfId="1" applyNumberFormat="1" applyFont="1" applyFill="1" applyBorder="1" applyAlignment="1" applyProtection="1">
      <alignment horizontal="center" vertical="center" wrapText="1"/>
      <protection locked="0"/>
    </xf>
    <xf numFmtId="166" fontId="4" fillId="6" borderId="67" xfId="1" applyNumberFormat="1" applyFont="1" applyFill="1" applyBorder="1" applyAlignment="1" applyProtection="1">
      <alignment horizontal="center" vertical="center" wrapText="1"/>
      <protection locked="0"/>
    </xf>
    <xf numFmtId="166" fontId="4" fillId="6" borderId="44" xfId="1" applyNumberFormat="1" applyFont="1" applyFill="1" applyBorder="1" applyAlignment="1" applyProtection="1">
      <alignment horizontal="center" vertical="center" wrapText="1"/>
      <protection locked="0"/>
    </xf>
    <xf numFmtId="166" fontId="4" fillId="6" borderId="45" xfId="1" applyNumberFormat="1" applyFont="1" applyFill="1" applyBorder="1" applyAlignment="1" applyProtection="1">
      <alignment horizontal="center" vertical="center" wrapText="1"/>
      <protection locked="0"/>
    </xf>
    <xf numFmtId="166" fontId="2" fillId="0" borderId="36" xfId="1" applyNumberFormat="1" applyBorder="1" applyAlignment="1">
      <alignment horizontal="right" vertical="center" wrapText="1"/>
    </xf>
    <xf numFmtId="166" fontId="2" fillId="0" borderId="37" xfId="1" applyNumberFormat="1" applyBorder="1" applyAlignment="1">
      <alignment horizontal="right" vertical="center" wrapText="1"/>
    </xf>
    <xf numFmtId="166" fontId="4" fillId="6" borderId="24" xfId="1" applyNumberFormat="1" applyFont="1" applyFill="1" applyBorder="1" applyAlignment="1" applyProtection="1">
      <alignment horizontal="center" vertical="center" wrapText="1"/>
      <protection locked="0"/>
    </xf>
    <xf numFmtId="166" fontId="4" fillId="6" borderId="25" xfId="1" applyNumberFormat="1" applyFont="1" applyFill="1" applyBorder="1" applyAlignment="1" applyProtection="1">
      <alignment horizontal="center" vertical="center" wrapText="1"/>
      <protection locked="0"/>
    </xf>
    <xf numFmtId="166" fontId="2" fillId="0" borderId="49" xfId="1" applyNumberFormat="1" applyBorder="1" applyAlignment="1">
      <alignment horizontal="right" vertical="center" wrapText="1"/>
    </xf>
    <xf numFmtId="166" fontId="2" fillId="0" borderId="50" xfId="1" applyNumberFormat="1" applyBorder="1" applyAlignment="1">
      <alignment horizontal="right" vertical="center" wrapText="1"/>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54" xfId="1" applyFont="1" applyFill="1" applyBorder="1" applyAlignment="1">
      <alignment horizontal="left" vertical="center" wrapText="1"/>
    </xf>
    <xf numFmtId="0" fontId="4" fillId="3" borderId="60" xfId="1" applyFont="1" applyFill="1" applyBorder="1" applyAlignment="1">
      <alignment horizontal="left" vertical="center" wrapText="1"/>
    </xf>
    <xf numFmtId="166" fontId="4" fillId="6" borderId="61" xfId="1"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47"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3"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8"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6"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54"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55" xfId="6" applyNumberFormat="1" applyFont="1" applyFill="1" applyBorder="1" applyAlignment="1" applyProtection="1">
      <alignment horizontal="center" vertical="center" wrapText="1"/>
      <protection locked="0"/>
    </xf>
    <xf numFmtId="166" fontId="4" fillId="6" borderId="5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8"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58" xfId="1" applyNumberFormat="1" applyFont="1" applyFill="1" applyBorder="1" applyAlignment="1" applyProtection="1">
      <alignment horizontal="center" vertical="center" wrapText="1"/>
      <protection locked="0"/>
    </xf>
    <xf numFmtId="166" fontId="4" fillId="6" borderId="55" xfId="1" applyNumberFormat="1" applyFont="1" applyFill="1" applyBorder="1" applyAlignment="1" applyProtection="1">
      <alignment horizontal="center" vertical="center" wrapText="1"/>
      <protection locked="0"/>
    </xf>
    <xf numFmtId="166" fontId="4" fillId="6" borderId="56" xfId="1" applyNumberFormat="1" applyFont="1" applyFill="1" applyBorder="1" applyAlignment="1" applyProtection="1">
      <alignment horizontal="center" vertical="center" wrapText="1"/>
      <protection locked="0"/>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3" fillId="8"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7" xfId="0" applyFont="1" applyFill="1" applyBorder="1" applyAlignment="1">
      <alignment horizontal="center" vertical="center" wrapText="1"/>
    </xf>
    <xf numFmtId="0" fontId="13" fillId="8" borderId="21" xfId="0" applyFont="1" applyFill="1" applyBorder="1" applyAlignment="1">
      <alignment horizontal="center" vertical="center"/>
    </xf>
    <xf numFmtId="0" fontId="13" fillId="8" borderId="22" xfId="0" applyFont="1" applyFill="1" applyBorder="1" applyAlignment="1">
      <alignment horizontal="center" vertical="center"/>
    </xf>
    <xf numFmtId="0" fontId="0" fillId="2" borderId="6" xfId="0" applyFill="1" applyBorder="1" applyAlignment="1">
      <alignment horizontal="left" vertical="center"/>
    </xf>
    <xf numFmtId="0" fontId="0" fillId="2" borderId="0" xfId="0" applyFill="1" applyAlignment="1">
      <alignment horizontal="left" vertical="center"/>
    </xf>
    <xf numFmtId="0" fontId="13" fillId="8" borderId="23" xfId="0" applyFont="1" applyFill="1" applyBorder="1" applyAlignment="1">
      <alignment horizontal="center" vertical="center"/>
    </xf>
    <xf numFmtId="0" fontId="13" fillId="8" borderId="3" xfId="0" applyFont="1" applyFill="1" applyBorder="1" applyAlignment="1">
      <alignment horizontal="center" vertical="center"/>
    </xf>
    <xf numFmtId="0" fontId="13" fillId="8" borderId="6" xfId="0" applyFont="1" applyFill="1" applyBorder="1" applyAlignment="1">
      <alignment horizontal="center" vertical="center"/>
    </xf>
    <xf numFmtId="0" fontId="13" fillId="8" borderId="8" xfId="0" applyFont="1" applyFill="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12">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29"/>
  <sheetViews>
    <sheetView tabSelected="1" zoomScale="70" zoomScaleNormal="70" workbookViewId="0">
      <selection activeCell="A72" sqref="A72:XFD72"/>
    </sheetView>
  </sheetViews>
  <sheetFormatPr baseColWidth="10" defaultRowHeight="14.5"/>
  <cols>
    <col min="2" max="2" width="9.54296875" customWidth="1"/>
    <col min="3" max="3" width="31.36328125" customWidth="1"/>
    <col min="4" max="4" width="36.54296875" style="16" customWidth="1"/>
    <col min="5" max="5" width="21.36328125" customWidth="1"/>
    <col min="6" max="6" width="13.6328125" customWidth="1"/>
    <col min="7" max="7" width="14.453125" customWidth="1"/>
    <col min="8" max="8" width="25.453125" customWidth="1"/>
    <col min="10" max="10" width="31.453125" customWidth="1"/>
    <col min="11" max="12" width="13" bestFit="1" customWidth="1"/>
  </cols>
  <sheetData>
    <row r="1" spans="3:11" ht="15" customHeight="1">
      <c r="C1" s="159" t="s">
        <v>16</v>
      </c>
      <c r="D1" s="160"/>
      <c r="E1" s="160"/>
      <c r="F1" s="160"/>
      <c r="G1" s="160"/>
      <c r="H1" s="160"/>
      <c r="I1" s="160"/>
      <c r="J1" s="161"/>
    </row>
    <row r="2" spans="3:11" ht="15" customHeight="1" thickBot="1">
      <c r="C2" s="162"/>
      <c r="D2" s="163"/>
      <c r="E2" s="163"/>
      <c r="F2" s="163"/>
      <c r="G2" s="163"/>
      <c r="H2" s="163"/>
      <c r="I2" s="163"/>
      <c r="J2" s="164"/>
    </row>
    <row r="3" spans="3:11" ht="15" thickBot="1"/>
    <row r="4" spans="3:11" ht="21" customHeight="1">
      <c r="C4" s="165" t="s">
        <v>36</v>
      </c>
      <c r="D4" s="166"/>
      <c r="E4" s="166"/>
      <c r="F4" s="166"/>
      <c r="G4" s="166"/>
      <c r="H4" s="166"/>
      <c r="I4" s="166"/>
      <c r="J4" s="167"/>
    </row>
    <row r="5" spans="3:11" ht="28.5" customHeight="1" thickBot="1">
      <c r="C5" s="168"/>
      <c r="D5" s="169"/>
      <c r="E5" s="169"/>
      <c r="F5" s="169"/>
      <c r="G5" s="169"/>
      <c r="H5" s="169"/>
      <c r="I5" s="169"/>
      <c r="J5" s="170"/>
    </row>
    <row r="6" spans="3:11" ht="15" thickBot="1">
      <c r="C6" s="2"/>
      <c r="D6" s="15"/>
      <c r="E6" s="1"/>
      <c r="F6" s="1"/>
      <c r="G6" s="1"/>
      <c r="H6" s="1"/>
      <c r="I6" s="1"/>
      <c r="J6" s="1"/>
    </row>
    <row r="7" spans="3:11" ht="14.4" customHeight="1">
      <c r="C7" s="181" t="s">
        <v>12</v>
      </c>
      <c r="D7" s="182"/>
      <c r="E7" s="182"/>
      <c r="F7" s="182"/>
      <c r="G7" s="182"/>
      <c r="H7" s="182"/>
      <c r="I7" s="182"/>
      <c r="J7" s="183"/>
    </row>
    <row r="8" spans="3:11">
      <c r="C8" s="184"/>
      <c r="D8" s="185"/>
      <c r="E8" s="185"/>
      <c r="F8" s="185"/>
      <c r="G8" s="185"/>
      <c r="H8" s="185"/>
      <c r="I8" s="185"/>
      <c r="J8" s="186"/>
    </row>
    <row r="9" spans="3:11" ht="15" thickBot="1">
      <c r="C9" s="187"/>
      <c r="D9" s="188"/>
      <c r="E9" s="188"/>
      <c r="F9" s="188"/>
      <c r="G9" s="188"/>
      <c r="H9" s="188"/>
      <c r="I9" s="188"/>
      <c r="J9" s="189"/>
    </row>
    <row r="10" spans="3:11" ht="15" thickBot="1">
      <c r="C10" s="2"/>
      <c r="D10" s="15"/>
      <c r="E10" s="1"/>
      <c r="F10" s="1"/>
      <c r="G10" s="1"/>
      <c r="H10" s="1"/>
      <c r="I10" s="1"/>
      <c r="J10" s="1"/>
    </row>
    <row r="11" spans="3:11" ht="15" customHeight="1">
      <c r="C11" s="192" t="s">
        <v>17</v>
      </c>
      <c r="D11" s="193"/>
      <c r="E11" s="193"/>
      <c r="F11" s="193"/>
      <c r="G11" s="193"/>
      <c r="H11" s="193"/>
      <c r="I11" s="193"/>
      <c r="J11" s="194"/>
      <c r="K11" s="3"/>
    </row>
    <row r="12" spans="3:11" ht="15" customHeight="1">
      <c r="C12" s="195"/>
      <c r="D12" s="196"/>
      <c r="E12" s="196"/>
      <c r="F12" s="196"/>
      <c r="G12" s="196"/>
      <c r="H12" s="196"/>
      <c r="I12" s="196"/>
      <c r="J12" s="197"/>
      <c r="K12" s="3"/>
    </row>
    <row r="13" spans="3:11" ht="15" customHeight="1">
      <c r="C13" s="195"/>
      <c r="D13" s="196"/>
      <c r="E13" s="196"/>
      <c r="F13" s="196"/>
      <c r="G13" s="196"/>
      <c r="H13" s="196"/>
      <c r="I13" s="196"/>
      <c r="J13" s="197"/>
      <c r="K13" s="3"/>
    </row>
    <row r="14" spans="3:11" ht="15" customHeight="1">
      <c r="C14" s="195"/>
      <c r="D14" s="196"/>
      <c r="E14" s="196"/>
      <c r="F14" s="196"/>
      <c r="G14" s="196"/>
      <c r="H14" s="196"/>
      <c r="I14" s="196"/>
      <c r="J14" s="197"/>
      <c r="K14" s="3"/>
    </row>
    <row r="15" spans="3:11" ht="15" customHeight="1">
      <c r="C15" s="195"/>
      <c r="D15" s="196"/>
      <c r="E15" s="196"/>
      <c r="F15" s="196"/>
      <c r="G15" s="196"/>
      <c r="H15" s="196"/>
      <c r="I15" s="196"/>
      <c r="J15" s="197"/>
      <c r="K15" s="3"/>
    </row>
    <row r="16" spans="3:11" ht="15" customHeight="1">
      <c r="C16" s="195"/>
      <c r="D16" s="196"/>
      <c r="E16" s="196"/>
      <c r="F16" s="196"/>
      <c r="G16" s="196"/>
      <c r="H16" s="196"/>
      <c r="I16" s="196"/>
      <c r="J16" s="197"/>
    </row>
    <row r="17" spans="3:10" ht="15" customHeight="1">
      <c r="C17" s="195"/>
      <c r="D17" s="196"/>
      <c r="E17" s="196"/>
      <c r="F17" s="196"/>
      <c r="G17" s="196"/>
      <c r="H17" s="196"/>
      <c r="I17" s="196"/>
      <c r="J17" s="197"/>
    </row>
    <row r="18" spans="3:10" ht="15" customHeight="1" thickBot="1">
      <c r="C18" s="198"/>
      <c r="D18" s="199"/>
      <c r="E18" s="199"/>
      <c r="F18" s="199"/>
      <c r="G18" s="199"/>
      <c r="H18" s="199"/>
      <c r="I18" s="199"/>
      <c r="J18" s="200"/>
    </row>
    <row r="19" spans="3:10" ht="15" thickBot="1"/>
    <row r="20" spans="3:10" ht="51.75" customHeight="1" thickBot="1">
      <c r="C20" s="128" t="s">
        <v>0</v>
      </c>
      <c r="D20" s="129"/>
      <c r="E20" s="8" t="s">
        <v>1</v>
      </c>
      <c r="F20" s="128" t="s">
        <v>8</v>
      </c>
      <c r="G20" s="130"/>
      <c r="H20" s="25" t="s">
        <v>9</v>
      </c>
      <c r="I20" s="128" t="s">
        <v>10</v>
      </c>
      <c r="J20" s="130"/>
    </row>
    <row r="21" spans="3:10" ht="34.5" customHeight="1">
      <c r="C21" s="171" t="s">
        <v>4</v>
      </c>
      <c r="D21" s="172"/>
      <c r="E21" s="9">
        <v>663</v>
      </c>
      <c r="F21" s="175"/>
      <c r="G21" s="176"/>
      <c r="H21" s="28">
        <v>61.8</v>
      </c>
      <c r="I21" s="173" t="str">
        <f>IF(F21&lt;=0,"Error Precio",IF(F21&gt;H21,"Error Precio",+E21*F21))</f>
        <v>Error Precio</v>
      </c>
      <c r="J21" s="174"/>
    </row>
    <row r="22" spans="3:10" ht="34.5" customHeight="1">
      <c r="C22" s="131" t="s">
        <v>6</v>
      </c>
      <c r="D22" s="132"/>
      <c r="E22" s="13">
        <v>330</v>
      </c>
      <c r="F22" s="177"/>
      <c r="G22" s="178"/>
      <c r="H22" s="34">
        <v>185.4</v>
      </c>
      <c r="I22" s="173" t="str">
        <f>IF(F22&lt;=0,"Error Precio",IF(F22&gt;H22,"Error Precio",+E22*F22))</f>
        <v>Error Precio</v>
      </c>
      <c r="J22" s="174"/>
    </row>
    <row r="23" spans="3:10" ht="34.5" customHeight="1" thickBot="1">
      <c r="C23" s="114" t="s">
        <v>5</v>
      </c>
      <c r="D23" s="115"/>
      <c r="E23" s="21">
        <v>294</v>
      </c>
      <c r="F23" s="179"/>
      <c r="G23" s="180"/>
      <c r="H23" s="32">
        <v>10.3</v>
      </c>
      <c r="I23" s="190" t="str">
        <f t="shared" ref="I23" si="0">IF(F23&lt;=0,"Error Precio",IF(F23&gt;H23,"Error Precio",+E23*F23))</f>
        <v>Error Precio</v>
      </c>
      <c r="J23" s="191"/>
    </row>
    <row r="24" spans="3:10" ht="36" customHeight="1" thickBot="1">
      <c r="C24" s="128" t="s">
        <v>20</v>
      </c>
      <c r="D24" s="129"/>
      <c r="E24" s="129"/>
      <c r="F24" s="129"/>
      <c r="G24" s="129"/>
      <c r="H24" s="129"/>
      <c r="I24" s="129"/>
      <c r="J24" s="130"/>
    </row>
    <row r="25" spans="3:10" ht="36" customHeight="1">
      <c r="C25" s="116" t="s">
        <v>28</v>
      </c>
      <c r="D25" s="117" t="s">
        <v>14</v>
      </c>
      <c r="E25" s="13">
        <v>9</v>
      </c>
      <c r="F25" s="118"/>
      <c r="G25" s="118"/>
      <c r="H25" s="34">
        <v>368.55</v>
      </c>
      <c r="I25" s="102" t="str">
        <f t="shared" ref="I25" si="1">IF(F25&lt;=0,"Error Precio",IF(F25&gt;H25,"Error Precio",+E25*F25))</f>
        <v>Error Precio</v>
      </c>
      <c r="J25" s="103"/>
    </row>
    <row r="26" spans="3:10" ht="36" customHeight="1">
      <c r="C26" s="116" t="s">
        <v>22</v>
      </c>
      <c r="D26" s="117" t="s">
        <v>13</v>
      </c>
      <c r="E26" s="13">
        <v>6</v>
      </c>
      <c r="F26" s="118"/>
      <c r="G26" s="118"/>
      <c r="H26" s="34">
        <v>390.19</v>
      </c>
      <c r="I26" s="102" t="str">
        <f t="shared" ref="I26:I31" si="2">IF(F26&lt;=0,"Error Precio",IF(F26&gt;H26,"Error Precio",+E26*F26))</f>
        <v>Error Precio</v>
      </c>
      <c r="J26" s="103"/>
    </row>
    <row r="27" spans="3:10" ht="36" customHeight="1">
      <c r="C27" s="131" t="s">
        <v>23</v>
      </c>
      <c r="D27" s="132" t="s">
        <v>14</v>
      </c>
      <c r="E27" s="22">
        <v>24</v>
      </c>
      <c r="F27" s="76"/>
      <c r="G27" s="76"/>
      <c r="H27" s="33">
        <v>824</v>
      </c>
      <c r="I27" s="77" t="str">
        <f t="shared" si="2"/>
        <v>Error Precio</v>
      </c>
      <c r="J27" s="78"/>
    </row>
    <row r="28" spans="3:10" ht="36" customHeight="1">
      <c r="C28" s="131" t="s">
        <v>24</v>
      </c>
      <c r="D28" s="132" t="s">
        <v>14</v>
      </c>
      <c r="E28" s="22">
        <v>54</v>
      </c>
      <c r="F28" s="76"/>
      <c r="G28" s="76"/>
      <c r="H28" s="33">
        <v>1287.5</v>
      </c>
      <c r="I28" s="77" t="str">
        <f t="shared" si="2"/>
        <v>Error Precio</v>
      </c>
      <c r="J28" s="78"/>
    </row>
    <row r="29" spans="3:10" ht="36" customHeight="1">
      <c r="C29" s="131" t="s">
        <v>25</v>
      </c>
      <c r="D29" s="132" t="s">
        <v>14</v>
      </c>
      <c r="E29" s="22">
        <v>63</v>
      </c>
      <c r="F29" s="76"/>
      <c r="G29" s="76"/>
      <c r="H29" s="33">
        <v>1545</v>
      </c>
      <c r="I29" s="77" t="str">
        <f>IF(F29&lt;=0,"Error Precio",IF(F29&gt;H29,"Error Precio",+E29*F29))</f>
        <v>Error Precio</v>
      </c>
      <c r="J29" s="78"/>
    </row>
    <row r="30" spans="3:10" ht="36" customHeight="1">
      <c r="C30" s="131" t="s">
        <v>26</v>
      </c>
      <c r="D30" s="132" t="s">
        <v>14</v>
      </c>
      <c r="E30" s="22">
        <v>63</v>
      </c>
      <c r="F30" s="76"/>
      <c r="G30" s="76"/>
      <c r="H30" s="33">
        <v>1905.5</v>
      </c>
      <c r="I30" s="77" t="str">
        <f t="shared" si="2"/>
        <v>Error Precio</v>
      </c>
      <c r="J30" s="78"/>
    </row>
    <row r="31" spans="3:10" ht="36" customHeight="1">
      <c r="C31" s="131" t="s">
        <v>27</v>
      </c>
      <c r="D31" s="132" t="s">
        <v>14</v>
      </c>
      <c r="E31" s="22">
        <v>24</v>
      </c>
      <c r="F31" s="76"/>
      <c r="G31" s="76"/>
      <c r="H31" s="33">
        <v>2163</v>
      </c>
      <c r="I31" s="77" t="str">
        <f t="shared" si="2"/>
        <v>Error Precio</v>
      </c>
      <c r="J31" s="78"/>
    </row>
    <row r="32" spans="3:10" ht="36" customHeight="1" thickBot="1">
      <c r="C32" s="114" t="s">
        <v>29</v>
      </c>
      <c r="D32" s="115" t="s">
        <v>14</v>
      </c>
      <c r="E32" s="35">
        <v>9</v>
      </c>
      <c r="F32" s="202"/>
      <c r="G32" s="202"/>
      <c r="H32" s="29">
        <v>2884</v>
      </c>
      <c r="I32" s="89" t="str">
        <f t="shared" ref="I32" si="3">IF(F32&lt;=0,"Error Precio",IF(F32&gt;H32,"Error Precio",+E32*F32))</f>
        <v>Error Precio</v>
      </c>
      <c r="J32" s="90"/>
    </row>
    <row r="33" spans="3:10" ht="36" customHeight="1" thickBot="1">
      <c r="C33" s="128" t="s">
        <v>2</v>
      </c>
      <c r="D33" s="129"/>
      <c r="E33" s="129"/>
      <c r="F33" s="129"/>
      <c r="G33" s="129"/>
      <c r="H33" s="129"/>
      <c r="I33" s="129"/>
      <c r="J33" s="130"/>
    </row>
    <row r="34" spans="3:10" ht="36" customHeight="1">
      <c r="C34" s="171" t="s">
        <v>13</v>
      </c>
      <c r="D34" s="172" t="s">
        <v>13</v>
      </c>
      <c r="E34" s="9">
        <v>585</v>
      </c>
      <c r="F34" s="82"/>
      <c r="G34" s="82"/>
      <c r="H34" s="28">
        <v>41.2</v>
      </c>
      <c r="I34" s="83" t="str">
        <f>IF(F34&lt;=0,"Error Precio",IF(F34&gt;H34,"Error Precio",+E34*F34))</f>
        <v>Error Precio</v>
      </c>
      <c r="J34" s="84"/>
    </row>
    <row r="35" spans="3:10" ht="36" customHeight="1" thickBot="1">
      <c r="C35" s="131" t="s">
        <v>14</v>
      </c>
      <c r="D35" s="201" t="s">
        <v>14</v>
      </c>
      <c r="E35" s="21">
        <v>480</v>
      </c>
      <c r="F35" s="79"/>
      <c r="G35" s="79"/>
      <c r="H35" s="32">
        <v>36.049999999999997</v>
      </c>
      <c r="I35" s="77" t="str">
        <f>IF(F35&lt;=0,"Error Precio",IF(F35&gt;H35,"Error Precio",+E35*F35))</f>
        <v>Error Precio</v>
      </c>
      <c r="J35" s="78"/>
    </row>
    <row r="36" spans="3:10" ht="36" customHeight="1" thickBot="1">
      <c r="C36" s="128" t="s">
        <v>15</v>
      </c>
      <c r="D36" s="129"/>
      <c r="E36" s="129"/>
      <c r="F36" s="129"/>
      <c r="G36" s="129"/>
      <c r="H36" s="129"/>
      <c r="I36" s="129"/>
      <c r="J36" s="130"/>
    </row>
    <row r="37" spans="3:10" ht="36" customHeight="1">
      <c r="C37" s="73" t="s">
        <v>37</v>
      </c>
      <c r="D37" s="38" t="s">
        <v>38</v>
      </c>
      <c r="E37" s="20">
        <v>30</v>
      </c>
      <c r="F37" s="85"/>
      <c r="G37" s="86"/>
      <c r="H37" s="28">
        <v>51.5</v>
      </c>
      <c r="I37" s="83" t="str">
        <f t="shared" ref="I37:I40" si="4">IF(F37&lt;=0,"Error Precio",IF(F37&gt;H37,"Error Precio",+E37*F37))</f>
        <v>Error Precio</v>
      </c>
      <c r="J37" s="84"/>
    </row>
    <row r="38" spans="3:10" ht="36" customHeight="1">
      <c r="C38" s="74"/>
      <c r="D38" s="39" t="s">
        <v>39</v>
      </c>
      <c r="E38" s="37">
        <v>3</v>
      </c>
      <c r="F38" s="98"/>
      <c r="G38" s="99"/>
      <c r="H38" s="33">
        <v>51.5</v>
      </c>
      <c r="I38" s="77" t="str">
        <f t="shared" si="4"/>
        <v>Error Precio</v>
      </c>
      <c r="J38" s="78"/>
    </row>
    <row r="39" spans="3:10" ht="36" customHeight="1">
      <c r="C39" s="74"/>
      <c r="D39" s="39" t="s">
        <v>40</v>
      </c>
      <c r="E39" s="36">
        <v>3</v>
      </c>
      <c r="F39" s="100"/>
      <c r="G39" s="101"/>
      <c r="H39" s="34">
        <v>51.5</v>
      </c>
      <c r="I39" s="102" t="str">
        <f t="shared" si="4"/>
        <v>Error Precio</v>
      </c>
      <c r="J39" s="103"/>
    </row>
    <row r="40" spans="3:10" ht="36" customHeight="1" thickBot="1">
      <c r="C40" s="74"/>
      <c r="D40" s="39" t="s">
        <v>41</v>
      </c>
      <c r="E40" s="37">
        <v>72</v>
      </c>
      <c r="F40" s="98"/>
      <c r="G40" s="99"/>
      <c r="H40" s="33">
        <v>18.54</v>
      </c>
      <c r="I40" s="77" t="str">
        <f t="shared" si="4"/>
        <v>Error Precio</v>
      </c>
      <c r="J40" s="78"/>
    </row>
    <row r="41" spans="3:10" ht="36" customHeight="1">
      <c r="C41" s="73" t="s">
        <v>30</v>
      </c>
      <c r="D41" s="38" t="s">
        <v>31</v>
      </c>
      <c r="E41" s="20">
        <v>12</v>
      </c>
      <c r="F41" s="85"/>
      <c r="G41" s="86"/>
      <c r="H41" s="28">
        <v>103</v>
      </c>
      <c r="I41" s="83" t="str">
        <f t="shared" ref="I41" si="5">IF(F41&lt;=0,"Error Precio",IF(F41&gt;H41,"Error Precio",+E41*F41))</f>
        <v>Error Precio</v>
      </c>
      <c r="J41" s="84"/>
    </row>
    <row r="42" spans="3:10" ht="36" customHeight="1">
      <c r="C42" s="74"/>
      <c r="D42" s="39" t="s">
        <v>32</v>
      </c>
      <c r="E42" s="37">
        <v>18</v>
      </c>
      <c r="F42" s="98"/>
      <c r="G42" s="99"/>
      <c r="H42" s="33">
        <v>54.08</v>
      </c>
      <c r="I42" s="77" t="str">
        <f t="shared" ref="I42:I65" si="6">IF(F42&lt;=0,"Error Precio",IF(F42&gt;H42,"Error Precio",+E42*F42))</f>
        <v>Error Precio</v>
      </c>
      <c r="J42" s="78"/>
    </row>
    <row r="43" spans="3:10" ht="36" customHeight="1">
      <c r="C43" s="74"/>
      <c r="D43" s="39" t="s">
        <v>42</v>
      </c>
      <c r="E43" s="36">
        <v>3</v>
      </c>
      <c r="F43" s="100"/>
      <c r="G43" s="101"/>
      <c r="H43" s="34">
        <v>154.5</v>
      </c>
      <c r="I43" s="102" t="str">
        <f t="shared" ref="I43:I44" si="7">IF(F43&lt;=0,"Error Precio",IF(F43&gt;H43,"Error Precio",+E43*F43))</f>
        <v>Error Precio</v>
      </c>
      <c r="J43" s="103"/>
    </row>
    <row r="44" spans="3:10" ht="36" customHeight="1">
      <c r="C44" s="74"/>
      <c r="D44" s="39" t="s">
        <v>33</v>
      </c>
      <c r="E44" s="37">
        <v>18</v>
      </c>
      <c r="F44" s="98"/>
      <c r="G44" s="99"/>
      <c r="H44" s="33">
        <v>16.36</v>
      </c>
      <c r="I44" s="77" t="str">
        <f t="shared" si="7"/>
        <v>Error Precio</v>
      </c>
      <c r="J44" s="78"/>
    </row>
    <row r="45" spans="3:10" ht="36" customHeight="1">
      <c r="C45" s="74"/>
      <c r="D45" s="39" t="s">
        <v>43</v>
      </c>
      <c r="E45" s="36">
        <v>3</v>
      </c>
      <c r="F45" s="100"/>
      <c r="G45" s="101"/>
      <c r="H45" s="34">
        <v>20.6</v>
      </c>
      <c r="I45" s="102" t="str">
        <f t="shared" si="6"/>
        <v>Error Precio</v>
      </c>
      <c r="J45" s="103"/>
    </row>
    <row r="46" spans="3:10" ht="36" customHeight="1" thickBot="1">
      <c r="C46" s="75"/>
      <c r="D46" s="40" t="s">
        <v>34</v>
      </c>
      <c r="E46" s="26">
        <v>18</v>
      </c>
      <c r="F46" s="110"/>
      <c r="G46" s="111"/>
      <c r="H46" s="29">
        <v>73.13</v>
      </c>
      <c r="I46" s="112" t="str">
        <f t="shared" ref="I46:I53" si="8">IF(F46&lt;=0,"Error Precio",IF(F46&gt;H46,"Error Precio",+E46*F46))</f>
        <v>Error Precio</v>
      </c>
      <c r="J46" s="113"/>
    </row>
    <row r="47" spans="3:10" ht="36" customHeight="1">
      <c r="C47" s="73" t="s">
        <v>35</v>
      </c>
      <c r="D47" s="38" t="s">
        <v>44</v>
      </c>
      <c r="E47" s="20">
        <v>3</v>
      </c>
      <c r="F47" s="85"/>
      <c r="G47" s="86"/>
      <c r="H47" s="28">
        <v>46.35</v>
      </c>
      <c r="I47" s="83" t="str">
        <f t="shared" ref="I47" si="9">IF(F47&lt;=0,"Error Precio",IF(F47&gt;H47,"Error Precio",+E47*F47))</f>
        <v>Error Precio</v>
      </c>
      <c r="J47" s="84"/>
    </row>
    <row r="48" spans="3:10" ht="36" customHeight="1" thickBot="1">
      <c r="C48" s="75"/>
      <c r="D48" s="43" t="s">
        <v>45</v>
      </c>
      <c r="E48" s="27">
        <v>3</v>
      </c>
      <c r="F48" s="87"/>
      <c r="G48" s="88"/>
      <c r="H48" s="31">
        <v>412</v>
      </c>
      <c r="I48" s="89" t="str">
        <f t="shared" si="8"/>
        <v>Error Precio</v>
      </c>
      <c r="J48" s="90"/>
    </row>
    <row r="49" spans="3:10" ht="36" customHeight="1">
      <c r="C49" s="73" t="s">
        <v>46</v>
      </c>
      <c r="D49" s="38" t="s">
        <v>47</v>
      </c>
      <c r="E49" s="20">
        <v>3</v>
      </c>
      <c r="F49" s="85"/>
      <c r="G49" s="86"/>
      <c r="H49" s="28">
        <v>53.56</v>
      </c>
      <c r="I49" s="83" t="str">
        <f t="shared" si="8"/>
        <v>Error Precio</v>
      </c>
      <c r="J49" s="84"/>
    </row>
    <row r="50" spans="3:10" ht="36" customHeight="1">
      <c r="C50" s="74"/>
      <c r="D50" s="39" t="s">
        <v>48</v>
      </c>
      <c r="E50" s="37">
        <v>3</v>
      </c>
      <c r="F50" s="98"/>
      <c r="G50" s="99"/>
      <c r="H50" s="33">
        <v>40.17</v>
      </c>
      <c r="I50" s="77" t="str">
        <f t="shared" si="8"/>
        <v>Error Precio</v>
      </c>
      <c r="J50" s="78"/>
    </row>
    <row r="51" spans="3:10" ht="36" customHeight="1">
      <c r="C51" s="74"/>
      <c r="D51" s="39" t="s">
        <v>49</v>
      </c>
      <c r="E51" s="36">
        <v>6</v>
      </c>
      <c r="F51" s="100"/>
      <c r="G51" s="101"/>
      <c r="H51" s="34">
        <v>31.93</v>
      </c>
      <c r="I51" s="102" t="str">
        <f t="shared" si="8"/>
        <v>Error Precio</v>
      </c>
      <c r="J51" s="103"/>
    </row>
    <row r="52" spans="3:10" ht="36" customHeight="1">
      <c r="C52" s="74"/>
      <c r="D52" s="39" t="s">
        <v>50</v>
      </c>
      <c r="E52" s="37">
        <v>3</v>
      </c>
      <c r="F52" s="98"/>
      <c r="G52" s="99"/>
      <c r="H52" s="33">
        <v>31.93</v>
      </c>
      <c r="I52" s="77" t="str">
        <f t="shared" si="8"/>
        <v>Error Precio</v>
      </c>
      <c r="J52" s="78"/>
    </row>
    <row r="53" spans="3:10" ht="36" customHeight="1">
      <c r="C53" s="74"/>
      <c r="D53" s="39" t="s">
        <v>51</v>
      </c>
      <c r="E53" s="36">
        <v>3</v>
      </c>
      <c r="F53" s="100"/>
      <c r="G53" s="101"/>
      <c r="H53" s="34">
        <v>41.2</v>
      </c>
      <c r="I53" s="102" t="str">
        <f t="shared" si="8"/>
        <v>Error Precio</v>
      </c>
      <c r="J53" s="103"/>
    </row>
    <row r="54" spans="3:10" ht="36" customHeight="1" thickBot="1">
      <c r="C54" s="74"/>
      <c r="D54" s="46" t="s">
        <v>52</v>
      </c>
      <c r="E54" s="26">
        <v>3</v>
      </c>
      <c r="F54" s="110"/>
      <c r="G54" s="111"/>
      <c r="H54" s="29">
        <v>116.48</v>
      </c>
      <c r="I54" s="112" t="str">
        <f t="shared" ref="I54:I58" si="10">IF(F54&lt;=0,"Error Precio",IF(F54&gt;H54,"Error Precio",+E54*F54))</f>
        <v>Error Precio</v>
      </c>
      <c r="J54" s="113"/>
    </row>
    <row r="55" spans="3:10" ht="36" customHeight="1">
      <c r="C55" s="73" t="s">
        <v>53</v>
      </c>
      <c r="D55" s="38" t="s">
        <v>54</v>
      </c>
      <c r="E55" s="20">
        <v>165</v>
      </c>
      <c r="F55" s="85"/>
      <c r="G55" s="86"/>
      <c r="H55" s="28">
        <v>111.24</v>
      </c>
      <c r="I55" s="83" t="str">
        <f t="shared" si="10"/>
        <v>Error Precio</v>
      </c>
      <c r="J55" s="84"/>
    </row>
    <row r="56" spans="3:10" ht="36" customHeight="1">
      <c r="C56" s="74"/>
      <c r="D56" s="42" t="s">
        <v>55</v>
      </c>
      <c r="E56" s="36">
        <v>24</v>
      </c>
      <c r="F56" s="100"/>
      <c r="G56" s="101"/>
      <c r="H56" s="34">
        <v>252.35</v>
      </c>
      <c r="I56" s="102" t="str">
        <f t="shared" si="10"/>
        <v>Error Precio</v>
      </c>
      <c r="J56" s="103"/>
    </row>
    <row r="57" spans="3:10" ht="36" customHeight="1" thickBot="1">
      <c r="C57" s="75"/>
      <c r="D57" s="40" t="s">
        <v>56</v>
      </c>
      <c r="E57" s="47">
        <v>12</v>
      </c>
      <c r="F57" s="203"/>
      <c r="G57" s="204"/>
      <c r="H57" s="48">
        <v>144.19999999999999</v>
      </c>
      <c r="I57" s="96" t="str">
        <f t="shared" si="10"/>
        <v>Error Precio</v>
      </c>
      <c r="J57" s="97"/>
    </row>
    <row r="58" spans="3:10" ht="36" customHeight="1" thickBot="1">
      <c r="C58" s="44" t="s">
        <v>57</v>
      </c>
      <c r="D58" s="39" t="s">
        <v>58</v>
      </c>
      <c r="E58" s="37">
        <v>3</v>
      </c>
      <c r="F58" s="98"/>
      <c r="G58" s="99"/>
      <c r="H58" s="33">
        <v>73.13</v>
      </c>
      <c r="I58" s="77" t="str">
        <f t="shared" si="10"/>
        <v>Error Precio</v>
      </c>
      <c r="J58" s="78"/>
    </row>
    <row r="59" spans="3:10" ht="36" customHeight="1" thickBot="1">
      <c r="C59" s="23" t="s">
        <v>19</v>
      </c>
      <c r="D59" s="41" t="s">
        <v>21</v>
      </c>
      <c r="E59" s="24">
        <v>255</v>
      </c>
      <c r="F59" s="106"/>
      <c r="G59" s="107"/>
      <c r="H59" s="30">
        <v>77.25</v>
      </c>
      <c r="I59" s="108" t="str">
        <f t="shared" si="6"/>
        <v>Error Precio</v>
      </c>
      <c r="J59" s="109"/>
    </row>
    <row r="60" spans="3:10" ht="36" customHeight="1">
      <c r="C60" s="73" t="s">
        <v>64</v>
      </c>
      <c r="D60" s="38" t="s">
        <v>59</v>
      </c>
      <c r="E60" s="20">
        <v>3</v>
      </c>
      <c r="F60" s="85"/>
      <c r="G60" s="86"/>
      <c r="H60" s="28">
        <v>49.44</v>
      </c>
      <c r="I60" s="83" t="str">
        <f t="shared" si="6"/>
        <v>Error Precio</v>
      </c>
      <c r="J60" s="84"/>
    </row>
    <row r="61" spans="3:10" ht="36" customHeight="1">
      <c r="C61" s="74"/>
      <c r="D61" s="39" t="s">
        <v>60</v>
      </c>
      <c r="E61" s="37">
        <v>6</v>
      </c>
      <c r="F61" s="98"/>
      <c r="G61" s="99"/>
      <c r="H61" s="33">
        <v>73.13</v>
      </c>
      <c r="I61" s="77" t="str">
        <f t="shared" si="6"/>
        <v>Error Precio</v>
      </c>
      <c r="J61" s="78"/>
    </row>
    <row r="62" spans="3:10" ht="36" customHeight="1">
      <c r="C62" s="74"/>
      <c r="D62" s="42" t="s">
        <v>61</v>
      </c>
      <c r="E62" s="36">
        <v>3</v>
      </c>
      <c r="F62" s="100"/>
      <c r="G62" s="101"/>
      <c r="H62" s="34">
        <v>607.70000000000005</v>
      </c>
      <c r="I62" s="102" t="str">
        <f t="shared" si="6"/>
        <v>Error Precio</v>
      </c>
      <c r="J62" s="103"/>
    </row>
    <row r="63" spans="3:10" ht="36" customHeight="1">
      <c r="C63" s="74"/>
      <c r="D63" s="39" t="s">
        <v>62</v>
      </c>
      <c r="E63" s="37">
        <v>3</v>
      </c>
      <c r="F63" s="98"/>
      <c r="G63" s="99"/>
      <c r="H63" s="33">
        <v>278.10000000000002</v>
      </c>
      <c r="I63" s="77" t="str">
        <f t="shared" si="6"/>
        <v>Error Precio</v>
      </c>
      <c r="J63" s="78"/>
    </row>
    <row r="64" spans="3:10" ht="36" customHeight="1" thickBot="1">
      <c r="C64" s="75"/>
      <c r="D64" s="43" t="s">
        <v>63</v>
      </c>
      <c r="E64" s="27">
        <v>3</v>
      </c>
      <c r="F64" s="87"/>
      <c r="G64" s="88"/>
      <c r="H64" s="31">
        <v>558.26</v>
      </c>
      <c r="I64" s="89" t="str">
        <f t="shared" si="6"/>
        <v>Error Precio</v>
      </c>
      <c r="J64" s="90"/>
    </row>
    <row r="65" spans="3:10" ht="36" customHeight="1" thickBot="1">
      <c r="C65" s="49" t="s">
        <v>65</v>
      </c>
      <c r="D65" s="41" t="s">
        <v>66</v>
      </c>
      <c r="E65" s="24">
        <v>3</v>
      </c>
      <c r="F65" s="106"/>
      <c r="G65" s="107"/>
      <c r="H65" s="30">
        <v>154.5</v>
      </c>
      <c r="I65" s="108" t="str">
        <f t="shared" si="6"/>
        <v>Error Precio</v>
      </c>
      <c r="J65" s="109"/>
    </row>
    <row r="66" spans="3:10" ht="36" customHeight="1">
      <c r="C66" s="73" t="s">
        <v>73</v>
      </c>
      <c r="D66" s="38" t="s">
        <v>67</v>
      </c>
      <c r="E66" s="20">
        <v>9</v>
      </c>
      <c r="F66" s="85"/>
      <c r="G66" s="86"/>
      <c r="H66" s="28">
        <v>144.19999999999999</v>
      </c>
      <c r="I66" s="83" t="str">
        <f t="shared" ref="I66:I69" si="11">IF(F66&lt;=0,"Error Precio",IF(F66&gt;H66,"Error Precio",+E66*F66))</f>
        <v>Error Precio</v>
      </c>
      <c r="J66" s="84"/>
    </row>
    <row r="67" spans="3:10" ht="36" customHeight="1">
      <c r="C67" s="74"/>
      <c r="D67" s="39" t="s">
        <v>68</v>
      </c>
      <c r="E67" s="37">
        <v>9</v>
      </c>
      <c r="F67" s="98"/>
      <c r="G67" s="99"/>
      <c r="H67" s="33">
        <v>82.4</v>
      </c>
      <c r="I67" s="77" t="str">
        <f t="shared" si="11"/>
        <v>Error Precio</v>
      </c>
      <c r="J67" s="78"/>
    </row>
    <row r="68" spans="3:10" ht="36" customHeight="1">
      <c r="C68" s="74"/>
      <c r="D68" s="42" t="s">
        <v>69</v>
      </c>
      <c r="E68" s="36">
        <v>9</v>
      </c>
      <c r="F68" s="100"/>
      <c r="G68" s="101"/>
      <c r="H68" s="34">
        <v>51.5</v>
      </c>
      <c r="I68" s="102" t="str">
        <f t="shared" si="11"/>
        <v>Error Precio</v>
      </c>
      <c r="J68" s="103"/>
    </row>
    <row r="69" spans="3:10" ht="36" customHeight="1">
      <c r="C69" s="74"/>
      <c r="D69" s="39" t="s">
        <v>70</v>
      </c>
      <c r="E69" s="37">
        <v>18</v>
      </c>
      <c r="F69" s="98"/>
      <c r="G69" s="99"/>
      <c r="H69" s="33">
        <v>41.2</v>
      </c>
      <c r="I69" s="77" t="str">
        <f t="shared" si="11"/>
        <v>Error Precio</v>
      </c>
      <c r="J69" s="78"/>
    </row>
    <row r="70" spans="3:10" ht="36" customHeight="1">
      <c r="C70" s="74"/>
      <c r="D70" s="42" t="s">
        <v>71</v>
      </c>
      <c r="E70" s="36">
        <v>6</v>
      </c>
      <c r="F70" s="100"/>
      <c r="G70" s="101"/>
      <c r="H70" s="34">
        <v>412</v>
      </c>
      <c r="I70" s="102" t="str">
        <f t="shared" ref="I70:I96" si="12">IF(F70&lt;=0,"Error Precio",IF(F70&gt;H70,"Error Precio",+E70*F70))</f>
        <v>Error Precio</v>
      </c>
      <c r="J70" s="103"/>
    </row>
    <row r="71" spans="3:10" ht="36" customHeight="1" thickBot="1">
      <c r="C71" s="75"/>
      <c r="D71" s="40" t="s">
        <v>72</v>
      </c>
      <c r="E71" s="47">
        <v>6</v>
      </c>
      <c r="F71" s="203"/>
      <c r="G71" s="204"/>
      <c r="H71" s="48">
        <v>61.8</v>
      </c>
      <c r="I71" s="96" t="str">
        <f t="shared" si="12"/>
        <v>Error Precio</v>
      </c>
      <c r="J71" s="97"/>
    </row>
    <row r="72" spans="3:10" ht="36" customHeight="1" thickBot="1">
      <c r="C72" s="45" t="s">
        <v>74</v>
      </c>
      <c r="D72" s="43" t="s">
        <v>75</v>
      </c>
      <c r="E72" s="27">
        <v>3</v>
      </c>
      <c r="F72" s="87"/>
      <c r="G72" s="88"/>
      <c r="H72" s="31">
        <v>206</v>
      </c>
      <c r="I72" s="89" t="str">
        <f t="shared" si="12"/>
        <v>Error Precio</v>
      </c>
      <c r="J72" s="90"/>
    </row>
    <row r="73" spans="3:10" ht="36" customHeight="1">
      <c r="C73" s="73" t="s">
        <v>76</v>
      </c>
      <c r="D73" s="38" t="s">
        <v>77</v>
      </c>
      <c r="E73" s="20">
        <v>3</v>
      </c>
      <c r="F73" s="85"/>
      <c r="G73" s="86"/>
      <c r="H73" s="28">
        <v>245.92</v>
      </c>
      <c r="I73" s="83" t="str">
        <f t="shared" si="12"/>
        <v>Error Precio</v>
      </c>
      <c r="J73" s="84"/>
    </row>
    <row r="74" spans="3:10" ht="36" customHeight="1" thickBot="1">
      <c r="C74" s="75"/>
      <c r="D74" s="43" t="s">
        <v>78</v>
      </c>
      <c r="E74" s="27">
        <v>3</v>
      </c>
      <c r="F74" s="87"/>
      <c r="G74" s="88"/>
      <c r="H74" s="31">
        <v>113.3</v>
      </c>
      <c r="I74" s="89" t="str">
        <f t="shared" si="12"/>
        <v>Error Precio</v>
      </c>
      <c r="J74" s="90"/>
    </row>
    <row r="75" spans="3:10" ht="36" customHeight="1">
      <c r="C75" s="73" t="s">
        <v>85</v>
      </c>
      <c r="D75" s="38" t="s">
        <v>79</v>
      </c>
      <c r="E75" s="20">
        <v>24</v>
      </c>
      <c r="F75" s="85"/>
      <c r="G75" s="86"/>
      <c r="H75" s="28">
        <v>33.08</v>
      </c>
      <c r="I75" s="83" t="str">
        <f t="shared" si="12"/>
        <v>Error Precio</v>
      </c>
      <c r="J75" s="84"/>
    </row>
    <row r="76" spans="3:10" ht="36" customHeight="1">
      <c r="C76" s="74"/>
      <c r="D76" s="39" t="s">
        <v>80</v>
      </c>
      <c r="E76" s="37">
        <v>3</v>
      </c>
      <c r="F76" s="98"/>
      <c r="G76" s="99"/>
      <c r="H76" s="33">
        <v>20.6</v>
      </c>
      <c r="I76" s="77" t="str">
        <f t="shared" si="12"/>
        <v>Error Precio</v>
      </c>
      <c r="J76" s="78"/>
    </row>
    <row r="77" spans="3:10" ht="36" customHeight="1">
      <c r="C77" s="74"/>
      <c r="D77" s="42" t="s">
        <v>81</v>
      </c>
      <c r="E77" s="36">
        <v>3</v>
      </c>
      <c r="F77" s="100"/>
      <c r="G77" s="101"/>
      <c r="H77" s="34">
        <v>20.6</v>
      </c>
      <c r="I77" s="102" t="str">
        <f t="shared" si="12"/>
        <v>Error Precio</v>
      </c>
      <c r="J77" s="103"/>
    </row>
    <row r="78" spans="3:10" ht="36" customHeight="1" thickBot="1">
      <c r="C78" s="74"/>
      <c r="D78" s="46" t="s">
        <v>82</v>
      </c>
      <c r="E78" s="50">
        <v>3</v>
      </c>
      <c r="F78" s="104"/>
      <c r="G78" s="105"/>
      <c r="H78" s="32">
        <v>206</v>
      </c>
      <c r="I78" s="80" t="str">
        <f t="shared" si="12"/>
        <v>Error Precio</v>
      </c>
      <c r="J78" s="81"/>
    </row>
    <row r="79" spans="3:10" ht="36" customHeight="1" thickBot="1">
      <c r="C79" s="8" t="s">
        <v>83</v>
      </c>
      <c r="D79" s="41" t="s">
        <v>84</v>
      </c>
      <c r="E79" s="24">
        <v>6</v>
      </c>
      <c r="F79" s="106"/>
      <c r="G79" s="107"/>
      <c r="H79" s="30">
        <v>66.95</v>
      </c>
      <c r="I79" s="108" t="str">
        <f t="shared" si="12"/>
        <v>Error Precio</v>
      </c>
      <c r="J79" s="109"/>
    </row>
    <row r="80" spans="3:10" ht="36" customHeight="1">
      <c r="C80" s="73" t="s">
        <v>86</v>
      </c>
      <c r="D80" s="38" t="s">
        <v>87</v>
      </c>
      <c r="E80" s="20">
        <v>9</v>
      </c>
      <c r="F80" s="85"/>
      <c r="G80" s="86"/>
      <c r="H80" s="28">
        <v>61.8</v>
      </c>
      <c r="I80" s="83" t="str">
        <f t="shared" si="12"/>
        <v>Error Precio</v>
      </c>
      <c r="J80" s="84"/>
    </row>
    <row r="81" spans="3:10" ht="36" customHeight="1" thickBot="1">
      <c r="C81" s="75"/>
      <c r="D81" s="43" t="s">
        <v>88</v>
      </c>
      <c r="E81" s="27">
        <v>6</v>
      </c>
      <c r="F81" s="87"/>
      <c r="G81" s="88"/>
      <c r="H81" s="31">
        <v>61.8</v>
      </c>
      <c r="I81" s="89" t="str">
        <f t="shared" si="12"/>
        <v>Error Precio</v>
      </c>
      <c r="J81" s="90"/>
    </row>
    <row r="82" spans="3:10" ht="36" customHeight="1" thickBot="1">
      <c r="C82" s="8" t="s">
        <v>89</v>
      </c>
      <c r="D82" s="51" t="s">
        <v>90</v>
      </c>
      <c r="E82" s="52">
        <v>21</v>
      </c>
      <c r="F82" s="91"/>
      <c r="G82" s="92"/>
      <c r="H82" s="53">
        <v>20.6</v>
      </c>
      <c r="I82" s="93" t="str">
        <f t="shared" si="12"/>
        <v>Error Precio</v>
      </c>
      <c r="J82" s="94"/>
    </row>
    <row r="83" spans="3:10" ht="36" customHeight="1">
      <c r="C83" s="70" t="s">
        <v>103</v>
      </c>
      <c r="D83" s="38" t="s">
        <v>91</v>
      </c>
      <c r="E83" s="20">
        <v>6</v>
      </c>
      <c r="F83" s="82"/>
      <c r="G83" s="82"/>
      <c r="H83" s="28">
        <v>5.15</v>
      </c>
      <c r="I83" s="83" t="str">
        <f t="shared" si="12"/>
        <v>Error Precio</v>
      </c>
      <c r="J83" s="84"/>
    </row>
    <row r="84" spans="3:10" ht="36" customHeight="1">
      <c r="C84" s="71"/>
      <c r="D84" s="39" t="s">
        <v>92</v>
      </c>
      <c r="E84" s="37">
        <v>30</v>
      </c>
      <c r="F84" s="76"/>
      <c r="G84" s="76"/>
      <c r="H84" s="33">
        <v>89.9</v>
      </c>
      <c r="I84" s="77" t="str">
        <f t="shared" si="12"/>
        <v>Error Precio</v>
      </c>
      <c r="J84" s="78"/>
    </row>
    <row r="85" spans="3:10" ht="36" customHeight="1">
      <c r="C85" s="71"/>
      <c r="D85" s="39" t="s">
        <v>93</v>
      </c>
      <c r="E85" s="37">
        <v>195</v>
      </c>
      <c r="F85" s="76"/>
      <c r="G85" s="76"/>
      <c r="H85" s="33">
        <v>26.78</v>
      </c>
      <c r="I85" s="77" t="str">
        <f t="shared" si="12"/>
        <v>Error Precio</v>
      </c>
      <c r="J85" s="78"/>
    </row>
    <row r="86" spans="3:10" ht="36" customHeight="1">
      <c r="C86" s="71"/>
      <c r="D86" s="39" t="s">
        <v>94</v>
      </c>
      <c r="E86" s="37">
        <v>75</v>
      </c>
      <c r="F86" s="76"/>
      <c r="G86" s="76"/>
      <c r="H86" s="33">
        <v>20.6</v>
      </c>
      <c r="I86" s="77" t="str">
        <f t="shared" si="12"/>
        <v>Error Precio</v>
      </c>
      <c r="J86" s="78"/>
    </row>
    <row r="87" spans="3:10" ht="36" customHeight="1">
      <c r="C87" s="71"/>
      <c r="D87" s="39" t="s">
        <v>95</v>
      </c>
      <c r="E87" s="37">
        <v>42</v>
      </c>
      <c r="F87" s="76"/>
      <c r="G87" s="76"/>
      <c r="H87" s="33">
        <v>20.6</v>
      </c>
      <c r="I87" s="77" t="str">
        <f t="shared" si="12"/>
        <v>Error Precio</v>
      </c>
      <c r="J87" s="78"/>
    </row>
    <row r="88" spans="3:10" ht="36" customHeight="1">
      <c r="C88" s="71"/>
      <c r="D88" s="39" t="s">
        <v>96</v>
      </c>
      <c r="E88" s="37">
        <v>45</v>
      </c>
      <c r="F88" s="76"/>
      <c r="G88" s="76"/>
      <c r="H88" s="33">
        <v>20.6</v>
      </c>
      <c r="I88" s="77" t="str">
        <f t="shared" ref="I88:I89" si="13">IF(F88&lt;=0,"Error Precio",IF(F88&gt;H88,"Error Precio",+E88*F88))</f>
        <v>Error Precio</v>
      </c>
      <c r="J88" s="78"/>
    </row>
    <row r="89" spans="3:10" ht="36" customHeight="1">
      <c r="C89" s="71"/>
      <c r="D89" s="39" t="s">
        <v>97</v>
      </c>
      <c r="E89" s="37">
        <v>45</v>
      </c>
      <c r="F89" s="76"/>
      <c r="G89" s="76"/>
      <c r="H89" s="33">
        <v>41.2</v>
      </c>
      <c r="I89" s="77" t="str">
        <f t="shared" si="13"/>
        <v>Error Precio</v>
      </c>
      <c r="J89" s="78"/>
    </row>
    <row r="90" spans="3:10" ht="36" customHeight="1">
      <c r="C90" s="71"/>
      <c r="D90" s="39" t="s">
        <v>98</v>
      </c>
      <c r="E90" s="37">
        <v>6</v>
      </c>
      <c r="F90" s="76"/>
      <c r="G90" s="76"/>
      <c r="H90" s="33">
        <v>26.78</v>
      </c>
      <c r="I90" s="77" t="str">
        <f t="shared" ref="I90:I94" si="14">IF(F90&lt;=0,"Error Precio",IF(F90&gt;H90,"Error Precio",+E90*F90))</f>
        <v>Error Precio</v>
      </c>
      <c r="J90" s="78"/>
    </row>
    <row r="91" spans="3:10" ht="36" customHeight="1">
      <c r="C91" s="71"/>
      <c r="D91" s="39" t="s">
        <v>99</v>
      </c>
      <c r="E91" s="37">
        <v>9</v>
      </c>
      <c r="F91" s="76"/>
      <c r="G91" s="76"/>
      <c r="H91" s="33">
        <v>26.78</v>
      </c>
      <c r="I91" s="77" t="str">
        <f t="shared" si="14"/>
        <v>Error Precio</v>
      </c>
      <c r="J91" s="78"/>
    </row>
    <row r="92" spans="3:10" ht="36" customHeight="1">
      <c r="C92" s="71"/>
      <c r="D92" s="39" t="s">
        <v>100</v>
      </c>
      <c r="E92" s="37">
        <v>3</v>
      </c>
      <c r="F92" s="76"/>
      <c r="G92" s="76"/>
      <c r="H92" s="33">
        <v>26.78</v>
      </c>
      <c r="I92" s="77" t="str">
        <f t="shared" si="14"/>
        <v>Error Precio</v>
      </c>
      <c r="J92" s="78"/>
    </row>
    <row r="93" spans="3:10" ht="36" customHeight="1">
      <c r="C93" s="71"/>
      <c r="D93" s="39" t="s">
        <v>101</v>
      </c>
      <c r="E93" s="37">
        <v>6</v>
      </c>
      <c r="F93" s="76"/>
      <c r="G93" s="76"/>
      <c r="H93" s="33">
        <v>90</v>
      </c>
      <c r="I93" s="77" t="str">
        <f t="shared" si="14"/>
        <v>Error Precio</v>
      </c>
      <c r="J93" s="78"/>
    </row>
    <row r="94" spans="3:10" ht="36" customHeight="1" thickBot="1">
      <c r="C94" s="72"/>
      <c r="D94" s="46" t="s">
        <v>102</v>
      </c>
      <c r="E94" s="50">
        <v>6</v>
      </c>
      <c r="F94" s="79"/>
      <c r="G94" s="79"/>
      <c r="H94" s="32">
        <v>26.78</v>
      </c>
      <c r="I94" s="80" t="str">
        <f t="shared" si="14"/>
        <v>Error Precio</v>
      </c>
      <c r="J94" s="81"/>
    </row>
    <row r="95" spans="3:10" ht="36" customHeight="1">
      <c r="C95" s="73" t="s">
        <v>104</v>
      </c>
      <c r="D95" s="38" t="s">
        <v>105</v>
      </c>
      <c r="E95" s="20">
        <v>3</v>
      </c>
      <c r="F95" s="82"/>
      <c r="G95" s="82"/>
      <c r="H95" s="28">
        <v>108.15</v>
      </c>
      <c r="I95" s="83" t="str">
        <f t="shared" si="12"/>
        <v>Error Precio</v>
      </c>
      <c r="J95" s="84"/>
    </row>
    <row r="96" spans="3:10" ht="36" customHeight="1">
      <c r="C96" s="74"/>
      <c r="D96" s="39" t="s">
        <v>106</v>
      </c>
      <c r="E96" s="37">
        <v>3</v>
      </c>
      <c r="F96" s="76"/>
      <c r="G96" s="76"/>
      <c r="H96" s="33">
        <v>206</v>
      </c>
      <c r="I96" s="77" t="str">
        <f t="shared" si="12"/>
        <v>Error Precio</v>
      </c>
      <c r="J96" s="78"/>
    </row>
    <row r="97" spans="3:12" ht="36" customHeight="1" thickBot="1">
      <c r="C97" s="75"/>
      <c r="D97" s="40" t="s">
        <v>107</v>
      </c>
      <c r="E97" s="47">
        <v>3</v>
      </c>
      <c r="F97" s="95"/>
      <c r="G97" s="95"/>
      <c r="H97" s="48">
        <v>56.65</v>
      </c>
      <c r="I97" s="96" t="str">
        <f t="shared" ref="I97" si="15">IF(F97&lt;=0,"Error Precio",IF(F97&gt;H97,"Error Precio",+E97*F97))</f>
        <v>Error Precio</v>
      </c>
      <c r="J97" s="97"/>
    </row>
    <row r="98" spans="3:12">
      <c r="E98" s="10"/>
      <c r="F98" s="155" t="s">
        <v>3</v>
      </c>
      <c r="G98" s="156"/>
      <c r="H98" s="156"/>
      <c r="I98" s="145" t="str">
        <f>IF(COUNTIF(I21:I97,"Error Precio"),"Oferta incompleta. Algún precio unitario superior a precio tope o menor o igual a cero",SUM(I21:I97))</f>
        <v>Oferta incompleta. Algún precio unitario superior a precio tope o menor o igual a cero</v>
      </c>
      <c r="J98" s="146"/>
    </row>
    <row r="99" spans="3:12">
      <c r="F99" s="155"/>
      <c r="G99" s="156"/>
      <c r="H99" s="156"/>
      <c r="I99" s="147"/>
      <c r="J99" s="148"/>
      <c r="L99" s="11"/>
    </row>
    <row r="100" spans="3:12" ht="15" thickBot="1">
      <c r="F100" s="157"/>
      <c r="G100" s="158"/>
      <c r="H100" s="158"/>
      <c r="I100" s="149"/>
      <c r="J100" s="150"/>
    </row>
    <row r="101" spans="3:12" ht="43.5" customHeight="1" thickBot="1">
      <c r="F101" s="153" t="s">
        <v>11</v>
      </c>
      <c r="G101" s="154"/>
      <c r="H101" s="154"/>
      <c r="I101" s="151">
        <v>150082.62</v>
      </c>
      <c r="J101" s="152"/>
      <c r="K101" s="12"/>
    </row>
    <row r="102" spans="3:12">
      <c r="F102" s="133" t="s">
        <v>7</v>
      </c>
      <c r="G102" s="134"/>
      <c r="H102" s="134"/>
      <c r="I102" s="139" t="e">
        <f>I98+I101</f>
        <v>#VALUE!</v>
      </c>
      <c r="J102" s="140"/>
    </row>
    <row r="103" spans="3:12">
      <c r="F103" s="135"/>
      <c r="G103" s="136"/>
      <c r="H103" s="136"/>
      <c r="I103" s="141"/>
      <c r="J103" s="142"/>
    </row>
    <row r="104" spans="3:12">
      <c r="F104" s="135"/>
      <c r="G104" s="136"/>
      <c r="H104" s="136"/>
      <c r="I104" s="141"/>
      <c r="J104" s="142"/>
    </row>
    <row r="105" spans="3:12" ht="15" thickBot="1">
      <c r="F105" s="137"/>
      <c r="G105" s="138"/>
      <c r="H105" s="138"/>
      <c r="I105" s="143"/>
      <c r="J105" s="144"/>
    </row>
    <row r="106" spans="3:12" ht="15" thickBot="1"/>
    <row r="107" spans="3:12" ht="16.75" customHeight="1">
      <c r="C107" s="119" t="s">
        <v>135</v>
      </c>
      <c r="D107" s="120"/>
      <c r="E107" s="120"/>
      <c r="F107" s="120"/>
      <c r="G107" s="120"/>
      <c r="H107" s="120"/>
      <c r="I107" s="120"/>
      <c r="J107" s="121"/>
    </row>
    <row r="108" spans="3:12" ht="16.75" customHeight="1">
      <c r="C108" s="122"/>
      <c r="D108" s="123"/>
      <c r="E108" s="123"/>
      <c r="F108" s="123"/>
      <c r="G108" s="123"/>
      <c r="H108" s="123"/>
      <c r="I108" s="123"/>
      <c r="J108" s="124"/>
    </row>
    <row r="109" spans="3:12" ht="16.75" customHeight="1">
      <c r="C109" s="122"/>
      <c r="D109" s="123"/>
      <c r="E109" s="123"/>
      <c r="F109" s="123"/>
      <c r="G109" s="123"/>
      <c r="H109" s="123"/>
      <c r="I109" s="123"/>
      <c r="J109" s="124"/>
    </row>
    <row r="110" spans="3:12" ht="16.75" customHeight="1">
      <c r="C110" s="122"/>
      <c r="D110" s="123"/>
      <c r="E110" s="123"/>
      <c r="F110" s="123"/>
      <c r="G110" s="123"/>
      <c r="H110" s="123"/>
      <c r="I110" s="123"/>
      <c r="J110" s="124"/>
    </row>
    <row r="111" spans="3:12" ht="16.75" customHeight="1">
      <c r="C111" s="122"/>
      <c r="D111" s="123"/>
      <c r="E111" s="123"/>
      <c r="F111" s="123"/>
      <c r="G111" s="123"/>
      <c r="H111" s="123"/>
      <c r="I111" s="123"/>
      <c r="J111" s="124"/>
    </row>
    <row r="112" spans="3:12" ht="16.75" customHeight="1" thickBot="1">
      <c r="C112" s="125"/>
      <c r="D112" s="126"/>
      <c r="E112" s="126"/>
      <c r="F112" s="126"/>
      <c r="G112" s="126"/>
      <c r="H112" s="126"/>
      <c r="I112" s="126"/>
      <c r="J112" s="127"/>
    </row>
    <row r="113" spans="2:10">
      <c r="C113" s="18"/>
      <c r="D113" s="18"/>
      <c r="E113" s="18"/>
      <c r="F113" s="18"/>
      <c r="G113" s="18"/>
      <c r="H113" s="18"/>
      <c r="I113" s="18"/>
    </row>
    <row r="114" spans="2:10">
      <c r="C114" s="18"/>
      <c r="D114" s="18"/>
      <c r="E114" s="18"/>
      <c r="F114" s="18"/>
      <c r="G114" s="18"/>
      <c r="H114" s="18"/>
      <c r="I114" s="18"/>
    </row>
    <row r="115" spans="2:10">
      <c r="C115" s="18"/>
      <c r="D115" s="18"/>
      <c r="E115" s="18"/>
      <c r="F115" s="18"/>
      <c r="G115" s="18"/>
      <c r="H115" s="18"/>
      <c r="I115" s="18"/>
    </row>
    <row r="116" spans="2:10">
      <c r="B116" s="14"/>
      <c r="C116" s="18"/>
      <c r="D116" s="18"/>
      <c r="E116" s="18"/>
      <c r="F116" s="18"/>
      <c r="G116" s="18"/>
      <c r="H116" s="18"/>
      <c r="I116" s="18"/>
      <c r="J116" s="14"/>
    </row>
    <row r="117" spans="2:10">
      <c r="B117" s="14"/>
      <c r="C117" s="7"/>
      <c r="D117" s="18"/>
      <c r="E117" s="7"/>
      <c r="F117" s="7"/>
      <c r="G117" s="7"/>
      <c r="H117" s="7"/>
      <c r="I117" s="14"/>
      <c r="J117" s="14"/>
    </row>
    <row r="118" spans="2:10">
      <c r="B118" s="14"/>
      <c r="C118" s="7"/>
      <c r="D118" s="18"/>
      <c r="E118" s="7"/>
      <c r="F118" s="7"/>
      <c r="G118" s="7"/>
      <c r="H118" s="7"/>
      <c r="I118" s="14"/>
      <c r="J118" s="14"/>
    </row>
    <row r="119" spans="2:10" ht="15.5">
      <c r="B119" s="14"/>
      <c r="C119" s="4"/>
      <c r="D119" s="19"/>
      <c r="E119" s="5"/>
      <c r="F119" s="7"/>
      <c r="G119" s="7"/>
      <c r="H119" s="7"/>
      <c r="I119" s="14"/>
      <c r="J119" s="14"/>
    </row>
    <row r="120" spans="2:10" ht="15.5">
      <c r="B120" s="14"/>
      <c r="C120" s="7"/>
      <c r="D120" s="5"/>
      <c r="E120" s="5"/>
      <c r="F120" s="7"/>
      <c r="G120" s="7"/>
      <c r="H120" s="7"/>
      <c r="I120" s="14"/>
      <c r="J120" s="14"/>
    </row>
    <row r="121" spans="2:10" ht="15.5">
      <c r="B121" s="14"/>
      <c r="C121" s="4"/>
      <c r="D121" s="5"/>
      <c r="E121" s="4"/>
      <c r="F121" s="4"/>
      <c r="G121" s="7"/>
      <c r="H121" s="7"/>
      <c r="I121" s="14"/>
      <c r="J121" s="14"/>
    </row>
    <row r="122" spans="2:10" ht="15.5">
      <c r="B122" s="14"/>
      <c r="C122" s="7"/>
      <c r="D122" s="19"/>
      <c r="E122" s="6"/>
      <c r="F122" s="7"/>
      <c r="G122" s="7"/>
      <c r="H122" s="7"/>
      <c r="I122" s="14"/>
      <c r="J122" s="14"/>
    </row>
    <row r="123" spans="2:10">
      <c r="B123" s="14"/>
      <c r="C123" s="7"/>
      <c r="D123" s="18"/>
      <c r="E123" s="7"/>
      <c r="F123" s="7"/>
      <c r="G123" s="7"/>
      <c r="H123" s="7"/>
      <c r="I123" s="14"/>
      <c r="J123" s="14"/>
    </row>
    <row r="124" spans="2:10">
      <c r="B124" s="14"/>
      <c r="C124" s="7"/>
      <c r="D124" s="18"/>
      <c r="E124" s="7"/>
      <c r="F124" s="7"/>
      <c r="G124" s="7"/>
      <c r="H124" s="7"/>
      <c r="I124" s="14"/>
      <c r="J124" s="14"/>
    </row>
    <row r="125" spans="2:10">
      <c r="B125" s="14"/>
      <c r="C125" s="7"/>
      <c r="D125" s="18"/>
      <c r="E125" s="7"/>
      <c r="F125" s="7"/>
      <c r="G125" s="7"/>
      <c r="H125" s="7"/>
      <c r="I125" s="14"/>
      <c r="J125" s="14"/>
    </row>
    <row r="126" spans="2:10">
      <c r="B126" s="14"/>
      <c r="C126" s="7"/>
      <c r="D126" s="18"/>
      <c r="E126" s="7"/>
      <c r="F126" s="7"/>
      <c r="G126" s="7"/>
      <c r="H126" s="7"/>
      <c r="I126" s="14"/>
      <c r="J126" s="14"/>
    </row>
    <row r="127" spans="2:10">
      <c r="B127" s="14"/>
      <c r="C127" s="14"/>
      <c r="D127" s="17"/>
      <c r="E127" s="14"/>
      <c r="F127" s="14"/>
      <c r="G127" s="14"/>
      <c r="H127" s="14"/>
      <c r="I127" s="14"/>
      <c r="J127" s="14"/>
    </row>
    <row r="128" spans="2:10">
      <c r="B128" s="14"/>
      <c r="C128" s="14"/>
      <c r="D128" s="17"/>
      <c r="E128" s="14"/>
      <c r="F128" s="14"/>
      <c r="G128" s="14"/>
      <c r="H128" s="14"/>
      <c r="I128" s="14"/>
      <c r="J128" s="14"/>
    </row>
    <row r="129" spans="2:10">
      <c r="B129" s="14"/>
      <c r="C129" s="14"/>
      <c r="D129" s="17"/>
      <c r="E129" s="14"/>
      <c r="F129" s="14"/>
      <c r="G129" s="14"/>
      <c r="H129" s="14"/>
      <c r="I129" s="14"/>
      <c r="J129" s="14"/>
    </row>
  </sheetData>
  <sheetProtection algorithmName="SHA-512" hashValue="O7jjY88FjZ+IOiRmxRdsnf69fi+oTZC2u8SmOGYGt8dpmli6atHj4+0WcrHzlBfjA0gHo8o24jkWcc9G5bfWCw==" saltValue="O+ZXsg+BiWKXDTY+yVqUqw==" spinCount="100000" sheet="1" objects="1" scenarios="1"/>
  <mergeCells count="190">
    <mergeCell ref="I70:J70"/>
    <mergeCell ref="F71:G71"/>
    <mergeCell ref="I68:J68"/>
    <mergeCell ref="F60:G60"/>
    <mergeCell ref="I60:J60"/>
    <mergeCell ref="F61:G61"/>
    <mergeCell ref="I61:J61"/>
    <mergeCell ref="F62:G62"/>
    <mergeCell ref="I62:J62"/>
    <mergeCell ref="F63:G63"/>
    <mergeCell ref="I63:J63"/>
    <mergeCell ref="F66:G66"/>
    <mergeCell ref="I66:J66"/>
    <mergeCell ref="I71:J71"/>
    <mergeCell ref="F72:G72"/>
    <mergeCell ref="I72:J72"/>
    <mergeCell ref="F48:G48"/>
    <mergeCell ref="I48:J48"/>
    <mergeCell ref="F69:G69"/>
    <mergeCell ref="I69:J69"/>
    <mergeCell ref="F59:G59"/>
    <mergeCell ref="I59:J59"/>
    <mergeCell ref="F55:G55"/>
    <mergeCell ref="I55:J55"/>
    <mergeCell ref="F56:G56"/>
    <mergeCell ref="I56:J56"/>
    <mergeCell ref="F57:G57"/>
    <mergeCell ref="I57:J57"/>
    <mergeCell ref="F58:G58"/>
    <mergeCell ref="I58:J58"/>
    <mergeCell ref="F64:G64"/>
    <mergeCell ref="I64:J64"/>
    <mergeCell ref="F65:G65"/>
    <mergeCell ref="I65:J65"/>
    <mergeCell ref="F67:G67"/>
    <mergeCell ref="I67:J67"/>
    <mergeCell ref="F68:G68"/>
    <mergeCell ref="F70:G70"/>
    <mergeCell ref="C31:D31"/>
    <mergeCell ref="F31:G31"/>
    <mergeCell ref="I31:J31"/>
    <mergeCell ref="C30:D30"/>
    <mergeCell ref="C34:D34"/>
    <mergeCell ref="C41:C46"/>
    <mergeCell ref="F45:G45"/>
    <mergeCell ref="I45:J45"/>
    <mergeCell ref="F46:G46"/>
    <mergeCell ref="C1:J2"/>
    <mergeCell ref="C36:J36"/>
    <mergeCell ref="C4:J5"/>
    <mergeCell ref="C21:D21"/>
    <mergeCell ref="I21:J21"/>
    <mergeCell ref="F21:G21"/>
    <mergeCell ref="I20:J20"/>
    <mergeCell ref="F20:G20"/>
    <mergeCell ref="C20:D20"/>
    <mergeCell ref="C22:D22"/>
    <mergeCell ref="F22:G22"/>
    <mergeCell ref="I22:J22"/>
    <mergeCell ref="F23:G23"/>
    <mergeCell ref="C7:J9"/>
    <mergeCell ref="I35:J35"/>
    <mergeCell ref="I23:J23"/>
    <mergeCell ref="C11:J18"/>
    <mergeCell ref="C35:D35"/>
    <mergeCell ref="F35:G35"/>
    <mergeCell ref="C25:D25"/>
    <mergeCell ref="F25:G25"/>
    <mergeCell ref="I25:J25"/>
    <mergeCell ref="C32:D32"/>
    <mergeCell ref="F32:G32"/>
    <mergeCell ref="C23:D23"/>
    <mergeCell ref="I29:J29"/>
    <mergeCell ref="C26:D26"/>
    <mergeCell ref="F26:G26"/>
    <mergeCell ref="I26:J26"/>
    <mergeCell ref="C107:J112"/>
    <mergeCell ref="C24:J24"/>
    <mergeCell ref="C28:D28"/>
    <mergeCell ref="F28:G28"/>
    <mergeCell ref="I28:J28"/>
    <mergeCell ref="C29:D29"/>
    <mergeCell ref="F29:G29"/>
    <mergeCell ref="F102:H105"/>
    <mergeCell ref="I102:J105"/>
    <mergeCell ref="I98:J100"/>
    <mergeCell ref="I101:J101"/>
    <mergeCell ref="F101:H101"/>
    <mergeCell ref="F98:H100"/>
    <mergeCell ref="C33:J33"/>
    <mergeCell ref="I34:J34"/>
    <mergeCell ref="F34:G34"/>
    <mergeCell ref="C27:D27"/>
    <mergeCell ref="F27:G27"/>
    <mergeCell ref="I27:J27"/>
    <mergeCell ref="F30:G30"/>
    <mergeCell ref="I30:J30"/>
    <mergeCell ref="C37:C40"/>
    <mergeCell ref="F37:G37"/>
    <mergeCell ref="I37:J37"/>
    <mergeCell ref="I40:J40"/>
    <mergeCell ref="F47:G47"/>
    <mergeCell ref="I47:J47"/>
    <mergeCell ref="C47:C48"/>
    <mergeCell ref="I46:J46"/>
    <mergeCell ref="F43:G43"/>
    <mergeCell ref="I43:J43"/>
    <mergeCell ref="F44:G44"/>
    <mergeCell ref="I44:J44"/>
    <mergeCell ref="I32:J32"/>
    <mergeCell ref="I41:J41"/>
    <mergeCell ref="F42:G42"/>
    <mergeCell ref="I42:J42"/>
    <mergeCell ref="F41:G41"/>
    <mergeCell ref="F38:G38"/>
    <mergeCell ref="I38:J38"/>
    <mergeCell ref="F39:G39"/>
    <mergeCell ref="I39:J39"/>
    <mergeCell ref="F40:G40"/>
    <mergeCell ref="C49:C54"/>
    <mergeCell ref="F49:G49"/>
    <mergeCell ref="I49:J49"/>
    <mergeCell ref="F50:G50"/>
    <mergeCell ref="I50:J50"/>
    <mergeCell ref="F51:G51"/>
    <mergeCell ref="I51:J51"/>
    <mergeCell ref="F52:G52"/>
    <mergeCell ref="I52:J52"/>
    <mergeCell ref="F53:G53"/>
    <mergeCell ref="I53:J53"/>
    <mergeCell ref="F54:G54"/>
    <mergeCell ref="I54:J54"/>
    <mergeCell ref="F97:G97"/>
    <mergeCell ref="I97:J97"/>
    <mergeCell ref="I87:J87"/>
    <mergeCell ref="F88:G88"/>
    <mergeCell ref="I88:J88"/>
    <mergeCell ref="F89:G89"/>
    <mergeCell ref="I89:J89"/>
    <mergeCell ref="C55:C57"/>
    <mergeCell ref="C60:C64"/>
    <mergeCell ref="C66:C71"/>
    <mergeCell ref="F73:G73"/>
    <mergeCell ref="I73:J73"/>
    <mergeCell ref="F74:G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95:G95"/>
    <mergeCell ref="I95:J95"/>
    <mergeCell ref="F96:G96"/>
    <mergeCell ref="I96:J96"/>
    <mergeCell ref="C83:C94"/>
    <mergeCell ref="C95:C97"/>
    <mergeCell ref="C73:C74"/>
    <mergeCell ref="C75:C78"/>
    <mergeCell ref="C80:C81"/>
    <mergeCell ref="F90:G90"/>
    <mergeCell ref="I90:J90"/>
    <mergeCell ref="F91:G91"/>
    <mergeCell ref="I91:J91"/>
    <mergeCell ref="F92:G92"/>
    <mergeCell ref="I92:J92"/>
    <mergeCell ref="F93:G93"/>
    <mergeCell ref="I93:J93"/>
    <mergeCell ref="F94:G94"/>
    <mergeCell ref="I94:J94"/>
    <mergeCell ref="F83:G83"/>
    <mergeCell ref="I83:J83"/>
    <mergeCell ref="F84:G84"/>
    <mergeCell ref="I84:J84"/>
    <mergeCell ref="F85:G85"/>
    <mergeCell ref="I85:J85"/>
    <mergeCell ref="F86:G86"/>
    <mergeCell ref="I86:J86"/>
    <mergeCell ref="F87:G87"/>
  </mergeCells>
  <conditionalFormatting sqref="I21:J23">
    <cfRule type="containsText" dxfId="11" priority="313" operator="containsText" text="Error Precio">
      <formula>NOT(ISERROR(SEARCH("Error Precio",I21)))</formula>
    </cfRule>
    <cfRule type="cellIs" dxfId="10" priority="314" operator="equal">
      <formula>"Error. Precio unitario superior a Precio tope"</formula>
    </cfRule>
    <cfRule type="cellIs" dxfId="9" priority="315" operator="equal">
      <formula>"Oferta incompleta. Algún precio unitario negativo o igual a cero"</formula>
    </cfRule>
  </conditionalFormatting>
  <conditionalFormatting sqref="I25:J32">
    <cfRule type="containsText" dxfId="8" priority="7" operator="containsText" text="Error Precio">
      <formula>NOT(ISERROR(SEARCH("Error Precio",I25)))</formula>
    </cfRule>
    <cfRule type="cellIs" dxfId="7" priority="8" operator="equal">
      <formula>"Error. Precio unitario superior a Precio tope"</formula>
    </cfRule>
    <cfRule type="cellIs" dxfId="6" priority="9" operator="equal">
      <formula>"Oferta incompleta. Algún precio unitario negativo o igual a cero"</formula>
    </cfRule>
  </conditionalFormatting>
  <conditionalFormatting sqref="I34:J35">
    <cfRule type="containsText" dxfId="5" priority="457" operator="containsText" text="Error Precio">
      <formula>NOT(ISERROR(SEARCH("Error Precio",I34)))</formula>
    </cfRule>
    <cfRule type="cellIs" dxfId="4" priority="458" operator="equal">
      <formula>"Error. Precio unitario superior a Precio tope"</formula>
    </cfRule>
    <cfRule type="cellIs" dxfId="3" priority="459" operator="equal">
      <formula>"Oferta incompleta. Algún precio unitario negativo o igual a cero"</formula>
    </cfRule>
  </conditionalFormatting>
  <conditionalFormatting sqref="I37:J97">
    <cfRule type="containsText" dxfId="2" priority="1" operator="containsText" text="Error Precio">
      <formula>NOT(ISERROR(SEARCH("Error Precio",I37)))</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2 F23 F25:F32 F34:F35 H21:H23 F37:F97"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020EB-59E2-4308-9B35-B1DBFEB55D55}">
  <dimension ref="B1:D24"/>
  <sheetViews>
    <sheetView zoomScale="85" zoomScaleNormal="85" workbookViewId="0">
      <selection activeCell="A7" sqref="A7"/>
    </sheetView>
  </sheetViews>
  <sheetFormatPr baseColWidth="10" defaultRowHeight="14.5"/>
  <cols>
    <col min="2" max="2" width="47.36328125" customWidth="1"/>
    <col min="3" max="3" width="42.90625" customWidth="1"/>
    <col min="4" max="4" width="24.36328125" style="54" customWidth="1"/>
  </cols>
  <sheetData>
    <row r="1" spans="2:4" ht="15" thickBot="1"/>
    <row r="2" spans="2:4" ht="18" customHeight="1">
      <c r="B2" s="214" t="s">
        <v>108</v>
      </c>
      <c r="C2" s="215"/>
      <c r="D2" s="216"/>
    </row>
    <row r="3" spans="2:4" ht="18" customHeight="1" thickBot="1">
      <c r="B3" s="217"/>
      <c r="C3" s="218"/>
      <c r="D3" s="219"/>
    </row>
    <row r="4" spans="2:4" ht="19.25" customHeight="1" thickBot="1">
      <c r="B4" s="220" t="s">
        <v>109</v>
      </c>
      <c r="C4" s="221"/>
      <c r="D4" s="55" t="s">
        <v>110</v>
      </c>
    </row>
    <row r="5" spans="2:4" ht="26.4" customHeight="1" thickBot="1">
      <c r="B5" s="222" t="s">
        <v>18</v>
      </c>
      <c r="C5" s="223"/>
      <c r="D5" s="56">
        <v>824</v>
      </c>
    </row>
    <row r="6" spans="2:4" ht="22.25" customHeight="1" thickBot="1">
      <c r="B6" s="220" t="s">
        <v>111</v>
      </c>
      <c r="C6" s="221"/>
      <c r="D6" s="224"/>
    </row>
    <row r="7" spans="2:4" ht="30.65" customHeight="1" thickBot="1">
      <c r="B7" s="57" t="s">
        <v>112</v>
      </c>
      <c r="C7" s="58" t="s">
        <v>113</v>
      </c>
      <c r="D7" s="59">
        <v>288.39999999999998</v>
      </c>
    </row>
    <row r="8" spans="2:4" ht="30.65" customHeight="1" thickBot="1">
      <c r="B8" s="57" t="s">
        <v>114</v>
      </c>
      <c r="C8" s="58" t="s">
        <v>115</v>
      </c>
      <c r="D8" s="59">
        <v>412</v>
      </c>
    </row>
    <row r="9" spans="2:4" ht="30.65" customHeight="1" thickBot="1">
      <c r="B9" s="60" t="s">
        <v>116</v>
      </c>
      <c r="C9" s="61" t="s">
        <v>117</v>
      </c>
      <c r="D9" s="56">
        <v>36.049999999999997</v>
      </c>
    </row>
    <row r="10" spans="2:4" ht="30.65" customHeight="1" thickBot="1">
      <c r="B10" s="62" t="s">
        <v>118</v>
      </c>
      <c r="C10" s="63" t="s">
        <v>119</v>
      </c>
      <c r="D10" s="64">
        <v>113.3</v>
      </c>
    </row>
    <row r="11" spans="2:4" ht="30.65" customHeight="1" thickBot="1">
      <c r="B11" s="57" t="s">
        <v>120</v>
      </c>
      <c r="C11" s="58" t="s">
        <v>121</v>
      </c>
      <c r="D11" s="59">
        <v>46.35</v>
      </c>
    </row>
    <row r="12" spans="2:4" ht="30.65" customHeight="1" thickBot="1">
      <c r="B12" s="65" t="s">
        <v>122</v>
      </c>
      <c r="C12" s="66" t="s">
        <v>123</v>
      </c>
      <c r="D12" s="67">
        <v>242.05</v>
      </c>
    </row>
    <row r="13" spans="2:4" ht="30.65" customHeight="1">
      <c r="B13" s="225" t="s">
        <v>124</v>
      </c>
      <c r="C13" s="66" t="s">
        <v>125</v>
      </c>
      <c r="D13" s="67">
        <v>33.08</v>
      </c>
    </row>
    <row r="14" spans="2:4" ht="30.65" customHeight="1">
      <c r="B14" s="226"/>
      <c r="C14" s="61" t="s">
        <v>126</v>
      </c>
      <c r="D14" s="56">
        <v>20.6</v>
      </c>
    </row>
    <row r="15" spans="2:4" ht="30.65" customHeight="1" thickBot="1">
      <c r="B15" s="227"/>
      <c r="C15" s="58" t="s">
        <v>127</v>
      </c>
      <c r="D15" s="59">
        <v>33.08</v>
      </c>
    </row>
    <row r="16" spans="2:4" ht="30.65" customHeight="1">
      <c r="B16" s="225" t="s">
        <v>128</v>
      </c>
      <c r="C16" s="66" t="s">
        <v>129</v>
      </c>
      <c r="D16" s="67">
        <v>12.36</v>
      </c>
    </row>
    <row r="17" spans="2:4" ht="30.65" customHeight="1">
      <c r="B17" s="226"/>
      <c r="C17" s="61" t="s">
        <v>130</v>
      </c>
      <c r="D17" s="56">
        <v>15.45</v>
      </c>
    </row>
    <row r="18" spans="2:4" ht="30.65" customHeight="1" thickBot="1">
      <c r="B18" s="226"/>
      <c r="C18" s="61" t="s">
        <v>131</v>
      </c>
      <c r="D18" s="56">
        <v>30.9</v>
      </c>
    </row>
    <row r="19" spans="2:4" s="68" customFormat="1" ht="30.65" customHeight="1" thickBot="1">
      <c r="B19" s="62" t="s">
        <v>132</v>
      </c>
      <c r="C19" s="63" t="s">
        <v>133</v>
      </c>
      <c r="D19" s="64">
        <v>210.12</v>
      </c>
    </row>
    <row r="20" spans="2:4" ht="15" thickBot="1"/>
    <row r="21" spans="2:4" s="69" customFormat="1" ht="18" customHeight="1">
      <c r="B21" s="205" t="s">
        <v>134</v>
      </c>
      <c r="C21" s="206"/>
      <c r="D21" s="207"/>
    </row>
    <row r="22" spans="2:4" s="69" customFormat="1" ht="18" customHeight="1">
      <c r="B22" s="208"/>
      <c r="C22" s="209"/>
      <c r="D22" s="210"/>
    </row>
    <row r="23" spans="2:4" s="69" customFormat="1" ht="18" customHeight="1">
      <c r="B23" s="208"/>
      <c r="C23" s="209"/>
      <c r="D23" s="210"/>
    </row>
    <row r="24" spans="2:4" s="69" customFormat="1" ht="18" customHeight="1" thickBot="1">
      <c r="B24" s="211"/>
      <c r="C24" s="212"/>
      <c r="D24" s="213"/>
    </row>
  </sheetData>
  <sheetProtection algorithmName="SHA-512" hashValue="R6iFPauWy2JWW2Mo1TPzYET92EhZ9gmWP8y5JLRCwXnUDBQCaMPBwQqRWnVTE+xV0dkZPHx785C9kENIvlc8sw==" saltValue="IFJNik+SWN+POyf1XzQ+MQ==" spinCount="100000" sheet="1" objects="1" scenarios="1"/>
  <mergeCells count="7">
    <mergeCell ref="B21:D24"/>
    <mergeCell ref="B2:D3"/>
    <mergeCell ref="B4:C4"/>
    <mergeCell ref="B5:C5"/>
    <mergeCell ref="B6:D6"/>
    <mergeCell ref="B13:B15"/>
    <mergeCell ref="B16:B18"/>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2025-08-13T09:00:59Z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